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15~18. (가칭)의학2관, 의학관 리모델링\18. (가칭)의학2관, 의학관 리모델링 공사(소방)\"/>
    </mc:Choice>
  </mc:AlternateContent>
  <xr:revisionPtr revIDLastSave="0" documentId="13_ncr:1_{C9AF07C0-3C38-496B-83BD-C270B5D75B3E}" xr6:coauthVersionLast="47" xr6:coauthVersionMax="47" xr10:uidLastSave="{00000000-0000-0000-0000-000000000000}"/>
  <bookViews>
    <workbookView xWindow="-120" yWindow="-120" windowWidth="29040" windowHeight="15720" tabRatio="724" firstSheet="2" activeTab="2" xr2:uid="{00000000-000D-0000-FFFF-FFFF00000000}"/>
  </bookViews>
  <sheets>
    <sheet name="겉표지" sheetId="1" state="hidden" r:id="rId1"/>
    <sheet name="표지" sheetId="2" state="hidden" r:id="rId2"/>
    <sheet name="원가" sheetId="3" r:id="rId3"/>
    <sheet name="총괄표" sheetId="11" r:id="rId4"/>
    <sheet name="내역서" sheetId="10" r:id="rId5"/>
  </sheets>
  <definedNames>
    <definedName name="_xlnm.Print_Area" localSheetId="0">겉표지!$A$1:$I$49</definedName>
    <definedName name="_xlnm.Print_Area" localSheetId="4">내역서!$A$1:$Q$502</definedName>
    <definedName name="_xlnm.Print_Area" localSheetId="2">원가!$A$1:$E$26</definedName>
    <definedName name="_xlnm.Print_Area" localSheetId="3">총괄표!$A$1:$Q$185</definedName>
    <definedName name="_xlnm.Print_Area" localSheetId="1">표지!$A$1:$K$45</definedName>
    <definedName name="_xlnm.Print_Titles" localSheetId="4">내역서!$1:$3</definedName>
    <definedName name="_xlnm.Print_Titles" localSheetId="3">총괄표!$1:$3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3" l="1"/>
  <c r="D9" i="3" s="1"/>
  <c r="D5" i="3"/>
  <c r="I6" i="11"/>
  <c r="L6" i="11"/>
  <c r="N6" i="11"/>
  <c r="P6" i="11"/>
  <c r="I7" i="11"/>
  <c r="P7" i="11" s="1"/>
  <c r="L7" i="11"/>
  <c r="N7" i="11"/>
  <c r="I8" i="11"/>
  <c r="P8" i="11" s="1"/>
  <c r="L8" i="11"/>
  <c r="N8" i="11"/>
  <c r="I9" i="11"/>
  <c r="P9" i="11" s="1"/>
  <c r="L9" i="11"/>
  <c r="N9" i="11"/>
  <c r="I10" i="11"/>
  <c r="L10" i="11"/>
  <c r="N10" i="11"/>
  <c r="P10" i="11"/>
  <c r="I11" i="11"/>
  <c r="L11" i="11"/>
  <c r="N11" i="11"/>
  <c r="P11" i="11"/>
  <c r="I12" i="11"/>
  <c r="L12" i="11"/>
  <c r="N12" i="11"/>
  <c r="P12" i="11"/>
  <c r="I13" i="11"/>
  <c r="L13" i="11"/>
  <c r="N13" i="11"/>
  <c r="P13" i="11"/>
  <c r="I14" i="11"/>
  <c r="L14" i="11"/>
  <c r="N14" i="11"/>
  <c r="P14" i="11"/>
  <c r="I15" i="11"/>
  <c r="L15" i="11"/>
  <c r="N15" i="11"/>
  <c r="I16" i="11"/>
  <c r="L16" i="11"/>
  <c r="N16" i="11"/>
  <c r="P16" i="11"/>
  <c r="I17" i="11"/>
  <c r="L17" i="11"/>
  <c r="N17" i="11"/>
  <c r="P17" i="11"/>
  <c r="I18" i="11"/>
  <c r="P18" i="11" s="1"/>
  <c r="L18" i="11"/>
  <c r="N18" i="11"/>
  <c r="I19" i="11"/>
  <c r="L19" i="11"/>
  <c r="N19" i="11"/>
  <c r="P19" i="11"/>
  <c r="I20" i="11"/>
  <c r="L20" i="11"/>
  <c r="N20" i="11"/>
  <c r="P20" i="11"/>
  <c r="I21" i="11"/>
  <c r="P21" i="11" s="1"/>
  <c r="L21" i="11"/>
  <c r="N21" i="11"/>
  <c r="I22" i="11"/>
  <c r="L22" i="11"/>
  <c r="N22" i="11"/>
  <c r="I23" i="11"/>
  <c r="P23" i="11" s="1"/>
  <c r="L23" i="11"/>
  <c r="N23" i="11"/>
  <c r="I24" i="11"/>
  <c r="L24" i="11"/>
  <c r="N24" i="11"/>
  <c r="P24" i="11"/>
  <c r="I25" i="11"/>
  <c r="L25" i="11"/>
  <c r="N25" i="11"/>
  <c r="P25" i="11"/>
  <c r="I26" i="11"/>
  <c r="L26" i="11"/>
  <c r="N26" i="11"/>
  <c r="P26" i="11"/>
  <c r="I27" i="11"/>
  <c r="L27" i="11"/>
  <c r="N27" i="11"/>
  <c r="P27" i="11"/>
  <c r="I28" i="11"/>
  <c r="P28" i="11" s="1"/>
  <c r="L28" i="11"/>
  <c r="N28" i="11"/>
  <c r="I36" i="11"/>
  <c r="L36" i="11"/>
  <c r="N36" i="11"/>
  <c r="P36" i="11"/>
  <c r="I37" i="11"/>
  <c r="L37" i="11"/>
  <c r="N37" i="11"/>
  <c r="I38" i="11"/>
  <c r="L38" i="11"/>
  <c r="N38" i="11"/>
  <c r="P38" i="11"/>
  <c r="I39" i="11"/>
  <c r="P39" i="11" s="1"/>
  <c r="L39" i="11"/>
  <c r="N39" i="11"/>
  <c r="I40" i="11"/>
  <c r="P40" i="11" s="1"/>
  <c r="L40" i="11"/>
  <c r="N40" i="11"/>
  <c r="I41" i="11"/>
  <c r="L41" i="11"/>
  <c r="N41" i="11"/>
  <c r="P41" i="11"/>
  <c r="I42" i="11"/>
  <c r="L42" i="11"/>
  <c r="N42" i="11"/>
  <c r="P42" i="11"/>
  <c r="I43" i="11"/>
  <c r="L43" i="11"/>
  <c r="N43" i="11"/>
  <c r="P43" i="11"/>
  <c r="I44" i="11"/>
  <c r="L44" i="11"/>
  <c r="N44" i="11"/>
  <c r="I45" i="11"/>
  <c r="L45" i="11"/>
  <c r="N45" i="11"/>
  <c r="P45" i="11" s="1"/>
  <c r="I46" i="11"/>
  <c r="L46" i="11"/>
  <c r="N46" i="11"/>
  <c r="P46" i="11"/>
  <c r="I47" i="11"/>
  <c r="L47" i="11"/>
  <c r="N47" i="11"/>
  <c r="P47" i="11"/>
  <c r="I48" i="11"/>
  <c r="L48" i="11"/>
  <c r="N48" i="11"/>
  <c r="P48" i="11"/>
  <c r="I49" i="11"/>
  <c r="L49" i="11"/>
  <c r="N49" i="11"/>
  <c r="P49" i="11"/>
  <c r="I50" i="11"/>
  <c r="L50" i="11"/>
  <c r="N50" i="11"/>
  <c r="P50" i="11"/>
  <c r="I51" i="11"/>
  <c r="L51" i="11"/>
  <c r="N51" i="11"/>
  <c r="I52" i="11"/>
  <c r="P52" i="11" s="1"/>
  <c r="L52" i="11"/>
  <c r="N52" i="11"/>
  <c r="I53" i="11"/>
  <c r="L53" i="11"/>
  <c r="N53" i="11"/>
  <c r="P53" i="11"/>
  <c r="I54" i="11"/>
  <c r="P54" i="11" s="1"/>
  <c r="L54" i="11"/>
  <c r="N54" i="11"/>
  <c r="I61" i="11"/>
  <c r="L61" i="11"/>
  <c r="N61" i="11"/>
  <c r="P61" i="11"/>
  <c r="I62" i="11"/>
  <c r="L62" i="11"/>
  <c r="N62" i="11"/>
  <c r="P62" i="11"/>
  <c r="I63" i="11"/>
  <c r="P63" i="11" s="1"/>
  <c r="L63" i="11"/>
  <c r="N63" i="11"/>
  <c r="I64" i="11"/>
  <c r="L64" i="11"/>
  <c r="P64" i="11" s="1"/>
  <c r="N64" i="11"/>
  <c r="I65" i="11"/>
  <c r="L65" i="11"/>
  <c r="P65" i="11" s="1"/>
  <c r="N65" i="11"/>
  <c r="I66" i="11"/>
  <c r="P66" i="11" s="1"/>
  <c r="L66" i="11"/>
  <c r="N66" i="11"/>
  <c r="I67" i="11"/>
  <c r="L67" i="11"/>
  <c r="N67" i="11"/>
  <c r="P67" i="11"/>
  <c r="I68" i="11"/>
  <c r="L68" i="11"/>
  <c r="N68" i="11"/>
  <c r="P68" i="11"/>
  <c r="I69" i="11"/>
  <c r="L69" i="11"/>
  <c r="N69" i="11"/>
  <c r="P69" i="11"/>
  <c r="I70" i="11"/>
  <c r="P70" i="11" s="1"/>
  <c r="L70" i="11"/>
  <c r="N70" i="11"/>
  <c r="I71" i="11"/>
  <c r="P71" i="11" s="1"/>
  <c r="L71" i="11"/>
  <c r="N71" i="11"/>
  <c r="I72" i="11"/>
  <c r="L72" i="11"/>
  <c r="N72" i="11"/>
  <c r="P72" i="11"/>
  <c r="I73" i="11"/>
  <c r="L73" i="11"/>
  <c r="N73" i="11"/>
  <c r="P73" i="11"/>
  <c r="I74" i="11"/>
  <c r="L74" i="11"/>
  <c r="N74" i="11"/>
  <c r="P74" i="11"/>
  <c r="I75" i="11"/>
  <c r="L75" i="11"/>
  <c r="N75" i="11"/>
  <c r="P75" i="11"/>
  <c r="I76" i="11"/>
  <c r="P76" i="11" s="1"/>
  <c r="L76" i="11"/>
  <c r="N76" i="11"/>
  <c r="I77" i="11"/>
  <c r="P77" i="11" s="1"/>
  <c r="L77" i="11"/>
  <c r="N77" i="11"/>
  <c r="I78" i="11"/>
  <c r="P78" i="11" s="1"/>
  <c r="L78" i="11"/>
  <c r="N78" i="11"/>
  <c r="I79" i="11"/>
  <c r="P79" i="11" s="1"/>
  <c r="L79" i="11"/>
  <c r="N79" i="11"/>
  <c r="I80" i="11"/>
  <c r="P80" i="11" s="1"/>
  <c r="L80" i="11"/>
  <c r="N80" i="11"/>
  <c r="I87" i="11"/>
  <c r="L87" i="11"/>
  <c r="N87" i="11"/>
  <c r="P87" i="11"/>
  <c r="I88" i="11"/>
  <c r="L88" i="11"/>
  <c r="N88" i="11"/>
  <c r="P88" i="11"/>
  <c r="I89" i="11"/>
  <c r="L89" i="11"/>
  <c r="N89" i="11"/>
  <c r="I90" i="11"/>
  <c r="L90" i="11"/>
  <c r="N90" i="11"/>
  <c r="P90" i="11"/>
  <c r="I91" i="11"/>
  <c r="L91" i="11"/>
  <c r="N91" i="11"/>
  <c r="P91" i="11"/>
  <c r="I92" i="11"/>
  <c r="P92" i="11" s="1"/>
  <c r="L92" i="11"/>
  <c r="N92" i="11"/>
  <c r="I93" i="11"/>
  <c r="L93" i="11"/>
  <c r="N93" i="11"/>
  <c r="P93" i="11"/>
  <c r="I94" i="11"/>
  <c r="L94" i="11"/>
  <c r="N94" i="11"/>
  <c r="P94" i="11"/>
  <c r="I95" i="11"/>
  <c r="P95" i="11" s="1"/>
  <c r="L95" i="11"/>
  <c r="N95" i="11"/>
  <c r="I96" i="11"/>
  <c r="L96" i="11"/>
  <c r="N96" i="11"/>
  <c r="I97" i="11"/>
  <c r="P97" i="11" s="1"/>
  <c r="L97" i="11"/>
  <c r="N97" i="11"/>
  <c r="I98" i="11"/>
  <c r="P98" i="11" s="1"/>
  <c r="L98" i="11"/>
  <c r="N98" i="11"/>
  <c r="I99" i="11"/>
  <c r="L99" i="11"/>
  <c r="N99" i="11"/>
  <c r="P99" i="11"/>
  <c r="I100" i="11"/>
  <c r="L100" i="11"/>
  <c r="N100" i="11"/>
  <c r="P100" i="11"/>
  <c r="I101" i="11"/>
  <c r="L101" i="11"/>
  <c r="N101" i="11"/>
  <c r="P101" i="11"/>
  <c r="I102" i="11"/>
  <c r="P102" i="11" s="1"/>
  <c r="L102" i="11"/>
  <c r="N102" i="11"/>
  <c r="I103" i="11"/>
  <c r="P103" i="11" s="1"/>
  <c r="L103" i="11"/>
  <c r="N103" i="11"/>
  <c r="I104" i="11"/>
  <c r="P104" i="11" s="1"/>
  <c r="L104" i="11"/>
  <c r="N104" i="11"/>
  <c r="I105" i="11"/>
  <c r="L105" i="11"/>
  <c r="N105" i="11"/>
  <c r="P105" i="11"/>
  <c r="I106" i="11"/>
  <c r="L106" i="11"/>
  <c r="N106" i="11"/>
  <c r="P106" i="11"/>
  <c r="I113" i="11"/>
  <c r="L113" i="11"/>
  <c r="N113" i="11"/>
  <c r="P113" i="11"/>
  <c r="I114" i="11"/>
  <c r="L114" i="11"/>
  <c r="N114" i="11"/>
  <c r="P114" i="11"/>
  <c r="I115" i="11"/>
  <c r="L115" i="11"/>
  <c r="N115" i="11"/>
  <c r="I116" i="11"/>
  <c r="L116" i="11"/>
  <c r="P116" i="11" s="1"/>
  <c r="N116" i="11"/>
  <c r="I117" i="11"/>
  <c r="L117" i="11"/>
  <c r="N117" i="11"/>
  <c r="P117" i="11"/>
  <c r="I118" i="11"/>
  <c r="P118" i="11" s="1"/>
  <c r="L118" i="11"/>
  <c r="N118" i="11"/>
  <c r="I119" i="11"/>
  <c r="L119" i="11"/>
  <c r="N119" i="11"/>
  <c r="P119" i="11"/>
  <c r="I120" i="11"/>
  <c r="L120" i="11"/>
  <c r="N120" i="11"/>
  <c r="P120" i="11"/>
  <c r="I121" i="11"/>
  <c r="P121" i="11" s="1"/>
  <c r="L121" i="11"/>
  <c r="N121" i="11"/>
  <c r="I122" i="11"/>
  <c r="L122" i="11"/>
  <c r="N122" i="11"/>
  <c r="I123" i="11"/>
  <c r="L123" i="11"/>
  <c r="N123" i="11"/>
  <c r="P123" i="11"/>
  <c r="I124" i="11"/>
  <c r="L124" i="11"/>
  <c r="N124" i="11"/>
  <c r="P124" i="11"/>
  <c r="I125" i="11"/>
  <c r="L125" i="11"/>
  <c r="N125" i="11"/>
  <c r="P125" i="11"/>
  <c r="I126" i="11"/>
  <c r="L126" i="11"/>
  <c r="N126" i="11"/>
  <c r="P126" i="11"/>
  <c r="I127" i="11"/>
  <c r="L127" i="11"/>
  <c r="N127" i="11"/>
  <c r="P127" i="11"/>
  <c r="I128" i="11"/>
  <c r="P128" i="11" s="1"/>
  <c r="L128" i="11"/>
  <c r="N128" i="11"/>
  <c r="I129" i="11"/>
  <c r="P129" i="11" s="1"/>
  <c r="L129" i="11"/>
  <c r="N129" i="11"/>
  <c r="I130" i="11"/>
  <c r="L130" i="11"/>
  <c r="N130" i="11"/>
  <c r="P130" i="11"/>
  <c r="I131" i="11"/>
  <c r="L131" i="11"/>
  <c r="P131" i="11" s="1"/>
  <c r="N131" i="11"/>
  <c r="I132" i="11"/>
  <c r="L132" i="11"/>
  <c r="N132" i="11"/>
  <c r="P132" i="11"/>
  <c r="I139" i="11"/>
  <c r="L139" i="11"/>
  <c r="N139" i="11"/>
  <c r="P139" i="11"/>
  <c r="I140" i="11"/>
  <c r="L140" i="11"/>
  <c r="N140" i="11"/>
  <c r="P140" i="11"/>
  <c r="I141" i="11"/>
  <c r="P141" i="11" s="1"/>
  <c r="L141" i="11"/>
  <c r="N141" i="11"/>
  <c r="I142" i="11"/>
  <c r="L142" i="11"/>
  <c r="P142" i="11" s="1"/>
  <c r="N142" i="11"/>
  <c r="I143" i="11"/>
  <c r="P143" i="11" s="1"/>
  <c r="L143" i="11"/>
  <c r="N143" i="11"/>
  <c r="I144" i="11"/>
  <c r="P144" i="11" s="1"/>
  <c r="L144" i="11"/>
  <c r="N144" i="11"/>
  <c r="I145" i="11"/>
  <c r="L145" i="11"/>
  <c r="N145" i="11"/>
  <c r="P145" i="11"/>
  <c r="I146" i="11"/>
  <c r="L146" i="11"/>
  <c r="N146" i="11"/>
  <c r="P146" i="11"/>
  <c r="I147" i="11"/>
  <c r="L147" i="11"/>
  <c r="N147" i="11"/>
  <c r="P147" i="11"/>
  <c r="I148" i="11"/>
  <c r="P148" i="11" s="1"/>
  <c r="L148" i="11"/>
  <c r="N148" i="11"/>
  <c r="I149" i="11"/>
  <c r="L149" i="11"/>
  <c r="N149" i="11"/>
  <c r="I150" i="11"/>
  <c r="P150" i="11" s="1"/>
  <c r="L150" i="11"/>
  <c r="N150" i="11"/>
  <c r="I151" i="11"/>
  <c r="L151" i="11"/>
  <c r="N151" i="11"/>
  <c r="P151" i="11"/>
  <c r="I152" i="11"/>
  <c r="L152" i="11"/>
  <c r="N152" i="11"/>
  <c r="P152" i="11"/>
  <c r="I153" i="11"/>
  <c r="L153" i="11"/>
  <c r="N153" i="11"/>
  <c r="P153" i="11"/>
  <c r="I154" i="11"/>
  <c r="L154" i="11"/>
  <c r="N154" i="11"/>
  <c r="P154" i="11"/>
  <c r="I155" i="11"/>
  <c r="P155" i="11" s="1"/>
  <c r="L155" i="11"/>
  <c r="N155" i="11"/>
  <c r="I156" i="11"/>
  <c r="P156" i="11" s="1"/>
  <c r="L156" i="11"/>
  <c r="N156" i="11"/>
  <c r="I157" i="11"/>
  <c r="L157" i="11"/>
  <c r="P157" i="11" s="1"/>
  <c r="N157" i="11"/>
  <c r="I158" i="11"/>
  <c r="P158" i="11" s="1"/>
  <c r="L158" i="11"/>
  <c r="N158" i="11"/>
  <c r="I163" i="11"/>
  <c r="P163" i="11" s="1"/>
  <c r="L163" i="11"/>
  <c r="N163" i="11"/>
  <c r="I164" i="11"/>
  <c r="L164" i="11"/>
  <c r="N164" i="11"/>
  <c r="I165" i="11"/>
  <c r="L165" i="11"/>
  <c r="P165" i="11" s="1"/>
  <c r="N165" i="11"/>
  <c r="I166" i="11"/>
  <c r="L166" i="11"/>
  <c r="P166" i="11" s="1"/>
  <c r="N166" i="11"/>
  <c r="I167" i="11"/>
  <c r="L167" i="11"/>
  <c r="N167" i="11"/>
  <c r="I168" i="11"/>
  <c r="L168" i="11"/>
  <c r="N168" i="11"/>
  <c r="I169" i="11"/>
  <c r="P169" i="11" s="1"/>
  <c r="L169" i="11"/>
  <c r="N169" i="11"/>
  <c r="I170" i="11"/>
  <c r="P170" i="11" s="1"/>
  <c r="L170" i="11"/>
  <c r="N170" i="11"/>
  <c r="I171" i="11"/>
  <c r="L171" i="11"/>
  <c r="N171" i="11"/>
  <c r="I172" i="11"/>
  <c r="L172" i="11"/>
  <c r="P172" i="11" s="1"/>
  <c r="N172" i="11"/>
  <c r="I173" i="11"/>
  <c r="L173" i="11"/>
  <c r="P173" i="11" s="1"/>
  <c r="N173" i="11"/>
  <c r="I174" i="11"/>
  <c r="L174" i="11"/>
  <c r="N174" i="11"/>
  <c r="I175" i="11"/>
  <c r="L175" i="11"/>
  <c r="N175" i="11"/>
  <c r="I176" i="11"/>
  <c r="P176" i="11" s="1"/>
  <c r="L176" i="11"/>
  <c r="N176" i="11"/>
  <c r="I177" i="11"/>
  <c r="L177" i="11"/>
  <c r="P177" i="11" s="1"/>
  <c r="N177" i="11"/>
  <c r="I178" i="11"/>
  <c r="L178" i="11"/>
  <c r="N178" i="11"/>
  <c r="I179" i="11"/>
  <c r="L179" i="11"/>
  <c r="P179" i="11" s="1"/>
  <c r="N179" i="11"/>
  <c r="I180" i="11"/>
  <c r="L180" i="11"/>
  <c r="P180" i="11" s="1"/>
  <c r="N180" i="11"/>
  <c r="I181" i="11"/>
  <c r="L181" i="11"/>
  <c r="N181" i="11"/>
  <c r="I182" i="11"/>
  <c r="L182" i="11"/>
  <c r="N182" i="11"/>
  <c r="I183" i="11"/>
  <c r="L183" i="11"/>
  <c r="N183" i="11"/>
  <c r="P183" i="11"/>
  <c r="I184" i="11"/>
  <c r="L184" i="11"/>
  <c r="N184" i="11"/>
  <c r="P184" i="11"/>
  <c r="AE490" i="10"/>
  <c r="AC480" i="10"/>
  <c r="AE427" i="10"/>
  <c r="AE318" i="10"/>
  <c r="AE222" i="10"/>
  <c r="AE92" i="10"/>
  <c r="I22" i="10"/>
  <c r="L22" i="10"/>
  <c r="N22" i="10"/>
  <c r="I23" i="10"/>
  <c r="L23" i="10"/>
  <c r="N23" i="10"/>
  <c r="I24" i="10"/>
  <c r="L24" i="10"/>
  <c r="N24" i="10"/>
  <c r="I25" i="10"/>
  <c r="L25" i="10"/>
  <c r="N25" i="10"/>
  <c r="I26" i="10"/>
  <c r="L26" i="10"/>
  <c r="N26" i="10"/>
  <c r="I27" i="10"/>
  <c r="L27" i="10"/>
  <c r="N27" i="10"/>
  <c r="I28" i="10"/>
  <c r="L28" i="10"/>
  <c r="N28" i="10"/>
  <c r="I38" i="10"/>
  <c r="L38" i="10"/>
  <c r="N38" i="10"/>
  <c r="I39" i="10"/>
  <c r="L39" i="10"/>
  <c r="N39" i="10"/>
  <c r="I40" i="10"/>
  <c r="L40" i="10"/>
  <c r="N40" i="10"/>
  <c r="I41" i="10"/>
  <c r="L41" i="10"/>
  <c r="N41" i="10"/>
  <c r="I42" i="10"/>
  <c r="L42" i="10"/>
  <c r="N42" i="10"/>
  <c r="I43" i="10"/>
  <c r="L43" i="10"/>
  <c r="N43" i="10"/>
  <c r="I44" i="10"/>
  <c r="L44" i="10"/>
  <c r="N44" i="10"/>
  <c r="I45" i="10"/>
  <c r="L45" i="10"/>
  <c r="N45" i="10"/>
  <c r="I46" i="10"/>
  <c r="L46" i="10"/>
  <c r="N46" i="10"/>
  <c r="I47" i="10"/>
  <c r="L47" i="10"/>
  <c r="N47" i="10"/>
  <c r="I48" i="10"/>
  <c r="L48" i="10"/>
  <c r="N48" i="10"/>
  <c r="I49" i="10"/>
  <c r="L49" i="10"/>
  <c r="N49" i="10"/>
  <c r="I50" i="10"/>
  <c r="L50" i="10"/>
  <c r="N50" i="10"/>
  <c r="I51" i="10"/>
  <c r="L51" i="10"/>
  <c r="N51" i="10"/>
  <c r="I52" i="10"/>
  <c r="L52" i="10"/>
  <c r="N52" i="10"/>
  <c r="I53" i="10"/>
  <c r="L53" i="10"/>
  <c r="N53" i="10"/>
  <c r="I54" i="10"/>
  <c r="L54" i="10"/>
  <c r="N54" i="10"/>
  <c r="I67" i="10"/>
  <c r="L67" i="10"/>
  <c r="N67" i="10"/>
  <c r="I68" i="10"/>
  <c r="L68" i="10"/>
  <c r="N68" i="10"/>
  <c r="I69" i="10"/>
  <c r="L69" i="10"/>
  <c r="N69" i="10"/>
  <c r="I70" i="10"/>
  <c r="L70" i="10"/>
  <c r="N70" i="10"/>
  <c r="I71" i="10"/>
  <c r="L71" i="10"/>
  <c r="N71" i="10"/>
  <c r="I72" i="10"/>
  <c r="L72" i="10"/>
  <c r="N72" i="10"/>
  <c r="I73" i="10"/>
  <c r="L73" i="10"/>
  <c r="N73" i="10"/>
  <c r="I74" i="10"/>
  <c r="L74" i="10"/>
  <c r="N74" i="10"/>
  <c r="I75" i="10"/>
  <c r="L75" i="10"/>
  <c r="N75" i="10"/>
  <c r="I76" i="10"/>
  <c r="L76" i="10"/>
  <c r="N76" i="10"/>
  <c r="I77" i="10"/>
  <c r="L77" i="10"/>
  <c r="N77" i="10"/>
  <c r="I78" i="10"/>
  <c r="L78" i="10"/>
  <c r="N78" i="10"/>
  <c r="I79" i="10"/>
  <c r="L79" i="10"/>
  <c r="N79" i="10"/>
  <c r="I80" i="10"/>
  <c r="L80" i="10"/>
  <c r="N80" i="10"/>
  <c r="I94" i="10"/>
  <c r="L94" i="10"/>
  <c r="N94" i="10"/>
  <c r="I95" i="10"/>
  <c r="L95" i="10"/>
  <c r="N95" i="10"/>
  <c r="I96" i="10"/>
  <c r="L96" i="10"/>
  <c r="N96" i="10"/>
  <c r="I97" i="10"/>
  <c r="L97" i="10"/>
  <c r="N97" i="10"/>
  <c r="I98" i="10"/>
  <c r="L98" i="10"/>
  <c r="N98" i="10"/>
  <c r="I99" i="10"/>
  <c r="L99" i="10"/>
  <c r="N99" i="10"/>
  <c r="I100" i="10"/>
  <c r="L100" i="10"/>
  <c r="N100" i="10"/>
  <c r="I101" i="10"/>
  <c r="L101" i="10"/>
  <c r="N101" i="10"/>
  <c r="I102" i="10"/>
  <c r="L102" i="10"/>
  <c r="N102" i="10"/>
  <c r="I103" i="10"/>
  <c r="L103" i="10"/>
  <c r="N103" i="10"/>
  <c r="I104" i="10"/>
  <c r="L104" i="10"/>
  <c r="N104" i="10"/>
  <c r="I105" i="10"/>
  <c r="L105" i="10"/>
  <c r="N105" i="10"/>
  <c r="I106" i="10"/>
  <c r="L106" i="10"/>
  <c r="N106" i="10"/>
  <c r="I144" i="10"/>
  <c r="L144" i="10"/>
  <c r="N144" i="10"/>
  <c r="I145" i="10"/>
  <c r="L145" i="10"/>
  <c r="N145" i="10"/>
  <c r="I146" i="10"/>
  <c r="L146" i="10"/>
  <c r="N146" i="10"/>
  <c r="I147" i="10"/>
  <c r="L147" i="10"/>
  <c r="N147" i="10"/>
  <c r="I148" i="10"/>
  <c r="L148" i="10"/>
  <c r="N148" i="10"/>
  <c r="I149" i="10"/>
  <c r="L149" i="10"/>
  <c r="N149" i="10"/>
  <c r="I150" i="10"/>
  <c r="L150" i="10"/>
  <c r="N150" i="10"/>
  <c r="I151" i="10"/>
  <c r="L151" i="10"/>
  <c r="N151" i="10"/>
  <c r="I152" i="10"/>
  <c r="L152" i="10"/>
  <c r="N152" i="10"/>
  <c r="I153" i="10"/>
  <c r="L153" i="10"/>
  <c r="N153" i="10"/>
  <c r="I154" i="10"/>
  <c r="L154" i="10"/>
  <c r="N154" i="10"/>
  <c r="I155" i="10"/>
  <c r="L155" i="10"/>
  <c r="N155" i="10"/>
  <c r="I156" i="10"/>
  <c r="L156" i="10"/>
  <c r="N156" i="10"/>
  <c r="I157" i="10"/>
  <c r="L157" i="10"/>
  <c r="N157" i="10"/>
  <c r="I158" i="10"/>
  <c r="L158" i="10"/>
  <c r="N158" i="10"/>
  <c r="I176" i="10"/>
  <c r="L176" i="10"/>
  <c r="N176" i="10"/>
  <c r="I177" i="10"/>
  <c r="L177" i="10"/>
  <c r="N177" i="10"/>
  <c r="I178" i="10"/>
  <c r="L178" i="10"/>
  <c r="N178" i="10"/>
  <c r="I179" i="10"/>
  <c r="L179" i="10"/>
  <c r="N179" i="10"/>
  <c r="I180" i="10"/>
  <c r="L180" i="10"/>
  <c r="N180" i="10"/>
  <c r="I181" i="10"/>
  <c r="L181" i="10"/>
  <c r="N181" i="10"/>
  <c r="I182" i="10"/>
  <c r="L182" i="10"/>
  <c r="N182" i="10"/>
  <c r="I183" i="10"/>
  <c r="L183" i="10"/>
  <c r="N183" i="10"/>
  <c r="I184" i="10"/>
  <c r="L184" i="10"/>
  <c r="N184" i="10"/>
  <c r="I205" i="10"/>
  <c r="L205" i="10"/>
  <c r="N205" i="10"/>
  <c r="I206" i="10"/>
  <c r="L206" i="10"/>
  <c r="N206" i="10"/>
  <c r="I207" i="10"/>
  <c r="L207" i="10"/>
  <c r="N207" i="10"/>
  <c r="I208" i="10"/>
  <c r="L208" i="10"/>
  <c r="N208" i="10"/>
  <c r="I209" i="10"/>
  <c r="L209" i="10"/>
  <c r="N209" i="10"/>
  <c r="I210" i="10"/>
  <c r="L210" i="10"/>
  <c r="N210" i="10"/>
  <c r="I224" i="10"/>
  <c r="L224" i="10"/>
  <c r="N224" i="10"/>
  <c r="I225" i="10"/>
  <c r="L225" i="10"/>
  <c r="N225" i="10"/>
  <c r="I226" i="10"/>
  <c r="L226" i="10"/>
  <c r="N226" i="10"/>
  <c r="I227" i="10"/>
  <c r="L227" i="10"/>
  <c r="N227" i="10"/>
  <c r="I228" i="10"/>
  <c r="L228" i="10"/>
  <c r="N228" i="10"/>
  <c r="I229" i="10"/>
  <c r="L229" i="10"/>
  <c r="N229" i="10"/>
  <c r="I230" i="10"/>
  <c r="L230" i="10"/>
  <c r="N230" i="10"/>
  <c r="I231" i="10"/>
  <c r="L231" i="10"/>
  <c r="N231" i="10"/>
  <c r="I232" i="10"/>
  <c r="L232" i="10"/>
  <c r="N232" i="10"/>
  <c r="I233" i="10"/>
  <c r="L233" i="10"/>
  <c r="N233" i="10"/>
  <c r="I234" i="10"/>
  <c r="L234" i="10"/>
  <c r="N234" i="10"/>
  <c r="I235" i="10"/>
  <c r="L235" i="10"/>
  <c r="N235" i="10"/>
  <c r="I236" i="10"/>
  <c r="L236" i="10"/>
  <c r="N236" i="10"/>
  <c r="I259" i="10"/>
  <c r="L259" i="10"/>
  <c r="N259" i="10"/>
  <c r="I260" i="10"/>
  <c r="L260" i="10"/>
  <c r="N260" i="10"/>
  <c r="I261" i="10"/>
  <c r="L261" i="10"/>
  <c r="N261" i="10"/>
  <c r="I262" i="10"/>
  <c r="L262" i="10"/>
  <c r="N262" i="10"/>
  <c r="I280" i="10"/>
  <c r="L280" i="10"/>
  <c r="N280" i="10"/>
  <c r="I281" i="10"/>
  <c r="L281" i="10"/>
  <c r="N281" i="10"/>
  <c r="I282" i="10"/>
  <c r="L282" i="10"/>
  <c r="N282" i="10"/>
  <c r="I283" i="10"/>
  <c r="L283" i="10"/>
  <c r="N283" i="10"/>
  <c r="I284" i="10"/>
  <c r="L284" i="10"/>
  <c r="N284" i="10"/>
  <c r="I285" i="10"/>
  <c r="L285" i="10"/>
  <c r="N285" i="10"/>
  <c r="I286" i="10"/>
  <c r="L286" i="10"/>
  <c r="N286" i="10"/>
  <c r="I287" i="10"/>
  <c r="L287" i="10"/>
  <c r="N287" i="10"/>
  <c r="I288" i="10"/>
  <c r="L288" i="10"/>
  <c r="N288" i="10"/>
  <c r="I306" i="10"/>
  <c r="L306" i="10"/>
  <c r="N306" i="10"/>
  <c r="I307" i="10"/>
  <c r="L307" i="10"/>
  <c r="N307" i="10"/>
  <c r="I308" i="10"/>
  <c r="L308" i="10"/>
  <c r="N308" i="10"/>
  <c r="I309" i="10"/>
  <c r="L309" i="10"/>
  <c r="N309" i="10"/>
  <c r="I310" i="10"/>
  <c r="L310" i="10"/>
  <c r="N310" i="10"/>
  <c r="I311" i="10"/>
  <c r="L311" i="10"/>
  <c r="N311" i="10"/>
  <c r="I312" i="10"/>
  <c r="L312" i="10"/>
  <c r="N312" i="10"/>
  <c r="I313" i="10"/>
  <c r="L313" i="10"/>
  <c r="N313" i="10"/>
  <c r="I314" i="10"/>
  <c r="L314" i="10"/>
  <c r="N314" i="10"/>
  <c r="I320" i="10"/>
  <c r="L320" i="10"/>
  <c r="N320" i="10"/>
  <c r="I321" i="10"/>
  <c r="L321" i="10"/>
  <c r="N321" i="10"/>
  <c r="I322" i="10"/>
  <c r="L322" i="10"/>
  <c r="N322" i="10"/>
  <c r="I323" i="10"/>
  <c r="L323" i="10"/>
  <c r="N323" i="10"/>
  <c r="I324" i="10"/>
  <c r="L324" i="10"/>
  <c r="N324" i="10"/>
  <c r="I325" i="10"/>
  <c r="L325" i="10"/>
  <c r="N325" i="10"/>
  <c r="I326" i="10"/>
  <c r="L326" i="10"/>
  <c r="N326" i="10"/>
  <c r="I327" i="10"/>
  <c r="L327" i="10"/>
  <c r="N327" i="10"/>
  <c r="I328" i="10"/>
  <c r="L328" i="10"/>
  <c r="N328" i="10"/>
  <c r="I329" i="10"/>
  <c r="L329" i="10"/>
  <c r="N329" i="10"/>
  <c r="I330" i="10"/>
  <c r="L330" i="10"/>
  <c r="N330" i="10"/>
  <c r="I331" i="10"/>
  <c r="L331" i="10"/>
  <c r="N331" i="10"/>
  <c r="I332" i="10"/>
  <c r="L332" i="10"/>
  <c r="N332" i="10"/>
  <c r="I333" i="10"/>
  <c r="L333" i="10"/>
  <c r="N333" i="10"/>
  <c r="I334" i="10"/>
  <c r="L334" i="10"/>
  <c r="N334" i="10"/>
  <c r="I335" i="10"/>
  <c r="L335" i="10"/>
  <c r="N335" i="10"/>
  <c r="I336" i="10"/>
  <c r="L336" i="10"/>
  <c r="N336" i="10"/>
  <c r="I337" i="10"/>
  <c r="L337" i="10"/>
  <c r="N337" i="10"/>
  <c r="I338" i="10"/>
  <c r="L338" i="10"/>
  <c r="N338" i="10"/>
  <c r="I339" i="10"/>
  <c r="L339" i="10"/>
  <c r="N339" i="10"/>
  <c r="I340" i="10"/>
  <c r="L340" i="10"/>
  <c r="N340" i="10"/>
  <c r="I365" i="10"/>
  <c r="L365" i="10"/>
  <c r="N365" i="10"/>
  <c r="I366" i="10"/>
  <c r="L366" i="10"/>
  <c r="N366" i="10"/>
  <c r="I367" i="10"/>
  <c r="L367" i="10"/>
  <c r="N367" i="10"/>
  <c r="I368" i="10"/>
  <c r="L368" i="10"/>
  <c r="N368" i="10"/>
  <c r="I369" i="10"/>
  <c r="L369" i="10"/>
  <c r="N369" i="10"/>
  <c r="I390" i="10"/>
  <c r="L390" i="10"/>
  <c r="N390" i="10"/>
  <c r="I391" i="10"/>
  <c r="L391" i="10"/>
  <c r="N391" i="10"/>
  <c r="I392" i="10"/>
  <c r="L392" i="10"/>
  <c r="N392" i="10"/>
  <c r="I393" i="10"/>
  <c r="L393" i="10"/>
  <c r="N393" i="10"/>
  <c r="I394" i="10"/>
  <c r="L394" i="10"/>
  <c r="N394" i="10"/>
  <c r="I395" i="10"/>
  <c r="L395" i="10"/>
  <c r="N395" i="10"/>
  <c r="I396" i="10"/>
  <c r="L396" i="10"/>
  <c r="N396" i="10"/>
  <c r="I397" i="10"/>
  <c r="L397" i="10"/>
  <c r="N397" i="10"/>
  <c r="I416" i="10"/>
  <c r="L416" i="10"/>
  <c r="N416" i="10"/>
  <c r="I417" i="10"/>
  <c r="L417" i="10"/>
  <c r="N417" i="10"/>
  <c r="I418" i="10"/>
  <c r="L418" i="10"/>
  <c r="N418" i="10"/>
  <c r="I419" i="10"/>
  <c r="L419" i="10"/>
  <c r="N419" i="10"/>
  <c r="I420" i="10"/>
  <c r="L420" i="10"/>
  <c r="N420" i="10"/>
  <c r="I421" i="10"/>
  <c r="L421" i="10"/>
  <c r="N421" i="10"/>
  <c r="I422" i="10"/>
  <c r="L422" i="10"/>
  <c r="N422" i="10"/>
  <c r="I423" i="10"/>
  <c r="L423" i="10"/>
  <c r="N423" i="10"/>
  <c r="I428" i="10"/>
  <c r="L428" i="10"/>
  <c r="N428" i="10"/>
  <c r="I429" i="10"/>
  <c r="L429" i="10"/>
  <c r="N429" i="10"/>
  <c r="I430" i="10"/>
  <c r="L430" i="10"/>
  <c r="N430" i="10"/>
  <c r="I431" i="10"/>
  <c r="L431" i="10"/>
  <c r="N431" i="10"/>
  <c r="I432" i="10"/>
  <c r="L432" i="10"/>
  <c r="N432" i="10"/>
  <c r="I433" i="10"/>
  <c r="L433" i="10"/>
  <c r="N433" i="10"/>
  <c r="I434" i="10"/>
  <c r="L434" i="10"/>
  <c r="N434" i="10"/>
  <c r="I435" i="10"/>
  <c r="L435" i="10"/>
  <c r="N435" i="10"/>
  <c r="I436" i="10"/>
  <c r="L436" i="10"/>
  <c r="N436" i="10"/>
  <c r="I437" i="10"/>
  <c r="L437" i="10"/>
  <c r="N437" i="10"/>
  <c r="I438" i="10"/>
  <c r="L438" i="10"/>
  <c r="N438" i="10"/>
  <c r="I439" i="10"/>
  <c r="L439" i="10"/>
  <c r="N439" i="10"/>
  <c r="I440" i="10"/>
  <c r="L440" i="10"/>
  <c r="N440" i="10"/>
  <c r="I441" i="10"/>
  <c r="L441" i="10"/>
  <c r="N441" i="10"/>
  <c r="I442" i="10"/>
  <c r="L442" i="10"/>
  <c r="N442" i="10"/>
  <c r="I443" i="10"/>
  <c r="L443" i="10"/>
  <c r="N443" i="10"/>
  <c r="I444" i="10"/>
  <c r="L444" i="10"/>
  <c r="N444" i="10"/>
  <c r="I445" i="10"/>
  <c r="L445" i="10"/>
  <c r="N445" i="10"/>
  <c r="I446" i="10"/>
  <c r="L446" i="10"/>
  <c r="N446" i="10"/>
  <c r="I447" i="10"/>
  <c r="L447" i="10"/>
  <c r="N447" i="10"/>
  <c r="I448" i="10"/>
  <c r="L448" i="10"/>
  <c r="N448" i="10"/>
  <c r="I449" i="10"/>
  <c r="L449" i="10"/>
  <c r="N449" i="10"/>
  <c r="I473" i="10"/>
  <c r="L473" i="10"/>
  <c r="N473" i="10"/>
  <c r="I474" i="10"/>
  <c r="L474" i="10"/>
  <c r="N474" i="10"/>
  <c r="I475" i="10"/>
  <c r="L475" i="10"/>
  <c r="N475" i="10"/>
  <c r="I491" i="10"/>
  <c r="L491" i="10"/>
  <c r="N491" i="10"/>
  <c r="I492" i="10"/>
  <c r="L492" i="10"/>
  <c r="N492" i="10"/>
  <c r="I493" i="10"/>
  <c r="L493" i="10"/>
  <c r="N493" i="10"/>
  <c r="I494" i="10"/>
  <c r="L494" i="10"/>
  <c r="N494" i="10"/>
  <c r="I495" i="10"/>
  <c r="L495" i="10"/>
  <c r="N495" i="10"/>
  <c r="I496" i="10"/>
  <c r="L496" i="10"/>
  <c r="N496" i="10"/>
  <c r="I497" i="10"/>
  <c r="L497" i="10"/>
  <c r="N497" i="10"/>
  <c r="I498" i="10"/>
  <c r="L498" i="10"/>
  <c r="N498" i="10"/>
  <c r="I499" i="10"/>
  <c r="L499" i="10"/>
  <c r="N499" i="10"/>
  <c r="I500" i="10"/>
  <c r="L500" i="10"/>
  <c r="N500" i="10"/>
  <c r="I501" i="10"/>
  <c r="L501" i="10"/>
  <c r="N501" i="10"/>
  <c r="A1" i="1"/>
  <c r="D38" i="1"/>
  <c r="D39" i="1"/>
  <c r="D40" i="1"/>
  <c r="D41" i="1"/>
  <c r="D42" i="1"/>
  <c r="D43" i="1"/>
  <c r="D44" i="1"/>
  <c r="D45" i="1"/>
  <c r="D46" i="1"/>
  <c r="D37" i="1"/>
  <c r="D36" i="1"/>
  <c r="D22" i="1"/>
  <c r="D20" i="1"/>
  <c r="D18" i="1"/>
  <c r="AE3" i="10"/>
  <c r="AD3" i="10"/>
  <c r="K6" i="3"/>
  <c r="N35" i="2"/>
  <c r="N36" i="2"/>
  <c r="N37" i="2"/>
  <c r="N38" i="2"/>
  <c r="N39" i="2"/>
  <c r="D16" i="3" l="1"/>
  <c r="D18" i="3" s="1"/>
  <c r="D17" i="3"/>
  <c r="D13" i="3"/>
  <c r="AC292" i="10"/>
  <c r="P416" i="10"/>
  <c r="P233" i="10"/>
  <c r="P287" i="10"/>
  <c r="P235" i="10"/>
  <c r="P226" i="10"/>
  <c r="P105" i="10"/>
  <c r="P78" i="10"/>
  <c r="P236" i="10"/>
  <c r="P281" i="10"/>
  <c r="P261" i="10"/>
  <c r="P231" i="10"/>
  <c r="P102" i="10"/>
  <c r="P77" i="10"/>
  <c r="P76" i="10"/>
  <c r="P67" i="10"/>
  <c r="P282" i="10"/>
  <c r="P262" i="10"/>
  <c r="P228" i="10"/>
  <c r="P501" i="10"/>
  <c r="P475" i="10"/>
  <c r="P444" i="10"/>
  <c r="P442" i="10"/>
  <c r="P433" i="10"/>
  <c r="P332" i="10"/>
  <c r="P393" i="10"/>
  <c r="P369" i="10"/>
  <c r="P155" i="10"/>
  <c r="P53" i="10"/>
  <c r="P51" i="10"/>
  <c r="P447" i="10"/>
  <c r="P443" i="10"/>
  <c r="P438" i="10"/>
  <c r="P434" i="10"/>
  <c r="P418" i="10"/>
  <c r="P365" i="10"/>
  <c r="P323" i="10"/>
  <c r="P308" i="10"/>
  <c r="P259" i="10"/>
  <c r="P72" i="10"/>
  <c r="P70" i="10"/>
  <c r="P496" i="10"/>
  <c r="P492" i="10"/>
  <c r="P435" i="10"/>
  <c r="P431" i="10"/>
  <c r="P423" i="10"/>
  <c r="P320" i="10"/>
  <c r="P313" i="10"/>
  <c r="P260" i="10"/>
  <c r="P178" i="10"/>
  <c r="P43" i="10"/>
  <c r="P449" i="10"/>
  <c r="P445" i="10"/>
  <c r="P436" i="10"/>
  <c r="P432" i="10"/>
  <c r="P321" i="10"/>
  <c r="P210" i="10"/>
  <c r="P148" i="10"/>
  <c r="P75" i="10"/>
  <c r="P46" i="10"/>
  <c r="P28" i="10"/>
  <c r="P27" i="10"/>
  <c r="P446" i="10"/>
  <c r="P428" i="10"/>
  <c r="P420" i="10"/>
  <c r="P394" i="10"/>
  <c r="P334" i="10"/>
  <c r="P325" i="10"/>
  <c r="P283" i="10"/>
  <c r="P280" i="10"/>
  <c r="P229" i="10"/>
  <c r="P180" i="10"/>
  <c r="P150" i="10"/>
  <c r="P47" i="10"/>
  <c r="P38" i="10"/>
  <c r="P500" i="10"/>
  <c r="P437" i="10"/>
  <c r="P429" i="10"/>
  <c r="P335" i="10"/>
  <c r="P310" i="10"/>
  <c r="P285" i="10"/>
  <c r="P284" i="10"/>
  <c r="P230" i="10"/>
  <c r="P205" i="10"/>
  <c r="P39" i="10"/>
  <c r="P493" i="10"/>
  <c r="P448" i="10"/>
  <c r="P439" i="10"/>
  <c r="P337" i="10"/>
  <c r="P312" i="10"/>
  <c r="P311" i="10"/>
  <c r="P286" i="10"/>
  <c r="P208" i="10"/>
  <c r="P206" i="10"/>
  <c r="P179" i="10"/>
  <c r="P98" i="10"/>
  <c r="P97" i="10"/>
  <c r="P54" i="10"/>
  <c r="P41" i="10"/>
  <c r="P40" i="10"/>
  <c r="AC111" i="10"/>
  <c r="AB111" i="10"/>
  <c r="P494" i="10"/>
  <c r="P339" i="10"/>
  <c r="P326" i="10"/>
  <c r="P314" i="10"/>
  <c r="P288" i="10"/>
  <c r="P495" i="10"/>
  <c r="AC374" i="10"/>
  <c r="P306" i="10"/>
  <c r="P147" i="10"/>
  <c r="P498" i="10"/>
  <c r="P491" i="10"/>
  <c r="L502" i="10"/>
  <c r="K162" i="11" s="1"/>
  <c r="L162" i="11" s="1"/>
  <c r="P441" i="10"/>
  <c r="P421" i="10"/>
  <c r="P396" i="10"/>
  <c r="P390" i="10"/>
  <c r="P368" i="10"/>
  <c r="P367" i="10"/>
  <c r="P328" i="10"/>
  <c r="P327" i="10"/>
  <c r="P232" i="10"/>
  <c r="P224" i="10"/>
  <c r="P176" i="10"/>
  <c r="P153" i="10"/>
  <c r="P149" i="10"/>
  <c r="P146" i="10"/>
  <c r="P103" i="10"/>
  <c r="P73" i="10"/>
  <c r="P44" i="10"/>
  <c r="P23" i="10"/>
  <c r="P430" i="10"/>
  <c r="P322" i="10"/>
  <c r="P307" i="10"/>
  <c r="P225" i="10"/>
  <c r="P104" i="10"/>
  <c r="P100" i="10"/>
  <c r="P95" i="10"/>
  <c r="P80" i="10"/>
  <c r="P74" i="10"/>
  <c r="P69" i="10"/>
  <c r="P48" i="10"/>
  <c r="P45" i="10"/>
  <c r="P26" i="10"/>
  <c r="P497" i="10"/>
  <c r="P474" i="10"/>
  <c r="P422" i="10"/>
  <c r="P419" i="10"/>
  <c r="P417" i="10"/>
  <c r="P395" i="10"/>
  <c r="P392" i="10"/>
  <c r="P366" i="10"/>
  <c r="P330" i="10"/>
  <c r="P329" i="10"/>
  <c r="P182" i="10"/>
  <c r="P181" i="10"/>
  <c r="P157" i="10"/>
  <c r="P156" i="10"/>
  <c r="P154" i="10"/>
  <c r="P106" i="10"/>
  <c r="P96" i="10"/>
  <c r="P25" i="10"/>
  <c r="N502" i="10"/>
  <c r="M162" i="11" s="1"/>
  <c r="N162" i="11" s="1"/>
  <c r="P101" i="10"/>
  <c r="P175" i="11"/>
  <c r="P167" i="11"/>
  <c r="P24" i="10"/>
  <c r="P207" i="10"/>
  <c r="P42" i="10"/>
  <c r="P50" i="10"/>
  <c r="AC245" i="10"/>
  <c r="P151" i="10"/>
  <c r="P333" i="10"/>
  <c r="P49" i="10"/>
  <c r="AC296" i="10"/>
  <c r="P340" i="10"/>
  <c r="P324" i="10"/>
  <c r="P149" i="11"/>
  <c r="AC6" i="10"/>
  <c r="I502" i="10"/>
  <c r="H162" i="11" s="1"/>
  <c r="I162" i="11" s="1"/>
  <c r="P158" i="10"/>
  <c r="P68" i="10"/>
  <c r="P331" i="10"/>
  <c r="AC120" i="10"/>
  <c r="P94" i="10"/>
  <c r="P37" i="11"/>
  <c r="P338" i="10"/>
  <c r="P168" i="11"/>
  <c r="P440" i="10"/>
  <c r="AB110" i="10"/>
  <c r="AC110" i="10"/>
  <c r="P473" i="10"/>
  <c r="P99" i="10"/>
  <c r="P174" i="11"/>
  <c r="P227" i="10"/>
  <c r="P44" i="11"/>
  <c r="P164" i="11"/>
  <c r="P51" i="11"/>
  <c r="P182" i="11"/>
  <c r="P234" i="10"/>
  <c r="P336" i="10"/>
  <c r="P309" i="10"/>
  <c r="P71" i="10"/>
  <c r="P52" i="10"/>
  <c r="P181" i="11"/>
  <c r="P79" i="10"/>
  <c r="P115" i="11"/>
  <c r="P499" i="10"/>
  <c r="P122" i="11"/>
  <c r="P171" i="11"/>
  <c r="P177" i="10"/>
  <c r="P22" i="10"/>
  <c r="P391" i="10"/>
  <c r="P184" i="10"/>
  <c r="P145" i="10"/>
  <c r="P178" i="11"/>
  <c r="P89" i="11"/>
  <c r="P15" i="11"/>
  <c r="P209" i="10"/>
  <c r="P96" i="11"/>
  <c r="P22" i="11"/>
  <c r="P183" i="10"/>
  <c r="P144" i="10"/>
  <c r="P397" i="10"/>
  <c r="P152" i="10"/>
  <c r="AC193" i="10" l="1"/>
  <c r="P162" i="11"/>
  <c r="AC267" i="10"/>
  <c r="AC188" i="10"/>
  <c r="AC344" i="10"/>
  <c r="AC118" i="10"/>
  <c r="AB265" i="10"/>
  <c r="AB273" i="10" s="1"/>
  <c r="AC265" i="10"/>
  <c r="AB400" i="10"/>
  <c r="AB410" i="10" s="1"/>
  <c r="AC400" i="10"/>
  <c r="P502" i="10"/>
  <c r="AC246" i="10"/>
  <c r="AB5" i="10"/>
  <c r="AB17" i="10" s="1"/>
  <c r="AC5" i="10"/>
  <c r="AC401" i="10"/>
  <c r="AC12" i="10"/>
  <c r="AC58" i="10"/>
  <c r="AC60" i="10" s="1"/>
  <c r="AC13" i="10"/>
  <c r="AC112" i="10"/>
  <c r="AC372" i="10"/>
  <c r="AC381" i="10" s="1"/>
  <c r="AB372" i="10"/>
  <c r="AB380" i="10" s="1"/>
  <c r="AB343" i="10"/>
  <c r="AB359" i="10" s="1"/>
  <c r="AC343" i="10"/>
  <c r="AC406" i="10"/>
  <c r="AB239" i="10"/>
  <c r="AB253" i="10" s="1"/>
  <c r="AC239" i="10"/>
  <c r="AB109" i="10"/>
  <c r="AB133" i="10" s="1"/>
  <c r="AC109" i="10"/>
  <c r="AC349" i="10"/>
  <c r="AC119" i="10"/>
  <c r="AC163" i="10"/>
  <c r="AC348" i="10"/>
  <c r="AC161" i="10"/>
  <c r="AB161" i="10"/>
  <c r="AB167" i="10" s="1"/>
  <c r="AC187" i="10"/>
  <c r="AB187" i="10"/>
  <c r="AB197" i="10" s="1"/>
  <c r="AC240" i="10"/>
  <c r="AB291" i="10"/>
  <c r="AB299" i="10" s="1"/>
  <c r="AC291" i="10"/>
  <c r="AC300" i="10" s="1"/>
  <c r="AE463" i="10" l="1"/>
  <c r="AC168" i="10"/>
  <c r="AC134" i="10"/>
  <c r="AC274" i="10"/>
  <c r="AE202" i="10"/>
  <c r="AC411" i="10"/>
  <c r="AE382" i="10"/>
  <c r="AE384" i="10" s="1"/>
  <c r="AC384" i="10" s="1"/>
  <c r="AE201" i="10"/>
  <c r="L341" i="10"/>
  <c r="K112" i="11" s="1"/>
  <c r="L112" i="11" s="1"/>
  <c r="L450" i="10"/>
  <c r="K138" i="11" s="1"/>
  <c r="L138" i="11" s="1"/>
  <c r="AE200" i="10"/>
  <c r="AE464" i="10"/>
  <c r="N450" i="10"/>
  <c r="M138" i="11" s="1"/>
  <c r="N138" i="11" s="1"/>
  <c r="N341" i="10"/>
  <c r="M112" i="11" s="1"/>
  <c r="N112" i="11" s="1"/>
  <c r="AD18" i="10"/>
  <c r="AC254" i="10"/>
  <c r="AC18" i="10"/>
  <c r="AE61" i="10"/>
  <c r="AC360" i="10"/>
  <c r="AD60" i="10"/>
  <c r="AC198" i="10"/>
  <c r="AE412" i="10" l="1"/>
  <c r="AE302" i="10"/>
  <c r="N107" i="10"/>
  <c r="M60" i="11" s="1"/>
  <c r="N60" i="11" s="1"/>
  <c r="AE169" i="10"/>
  <c r="AE171" i="10" s="1"/>
  <c r="AC171" i="10" s="1"/>
  <c r="AE255" i="10"/>
  <c r="AE257" i="10" s="1"/>
  <c r="AC257" i="10" s="1"/>
  <c r="N55" i="10"/>
  <c r="M58" i="11" s="1"/>
  <c r="N58" i="11" s="1"/>
  <c r="L237" i="10"/>
  <c r="K86" i="11" s="1"/>
  <c r="L86" i="11" s="1"/>
  <c r="L107" i="10"/>
  <c r="K60" i="11" s="1"/>
  <c r="L60" i="11" s="1"/>
  <c r="AE462" i="10"/>
  <c r="N237" i="10"/>
  <c r="M86" i="11" s="1"/>
  <c r="N86" i="11" s="1"/>
  <c r="AE361" i="10"/>
  <c r="AE363" i="10" s="1"/>
  <c r="AC363" i="10" s="1"/>
  <c r="AE135" i="10"/>
  <c r="N398" i="10"/>
  <c r="M136" i="11" s="1"/>
  <c r="N136" i="11" s="1"/>
  <c r="N81" i="10"/>
  <c r="M59" i="11" s="1"/>
  <c r="N59" i="11" s="1"/>
  <c r="AE413" i="10" l="1"/>
  <c r="AE415" i="10" s="1"/>
  <c r="AC415" i="10" s="1"/>
  <c r="N424" i="10"/>
  <c r="M137" i="11" s="1"/>
  <c r="N137" i="11" s="1"/>
  <c r="AE62" i="10"/>
  <c r="AE64" i="10" s="1"/>
  <c r="AC64" i="10" s="1"/>
  <c r="L81" i="10"/>
  <c r="K59" i="11" s="1"/>
  <c r="L59" i="11" s="1"/>
  <c r="AD64" i="10"/>
  <c r="N29" i="10"/>
  <c r="M57" i="11" s="1"/>
  <c r="N57" i="11" s="1"/>
  <c r="N81" i="11" s="1"/>
  <c r="M31" i="11" s="1"/>
  <c r="N31" i="11" s="1"/>
  <c r="AE301" i="10"/>
  <c r="AE304" i="10" s="1"/>
  <c r="AC304" i="10" s="1"/>
  <c r="N476" i="10"/>
  <c r="M161" i="11" s="1"/>
  <c r="N161" i="11" s="1"/>
  <c r="N185" i="11" s="1"/>
  <c r="M35" i="11" s="1"/>
  <c r="N35" i="11" s="1"/>
  <c r="P341" i="10"/>
  <c r="I341" i="10"/>
  <c r="H112" i="11" s="1"/>
  <c r="I112" i="11" s="1"/>
  <c r="P112" i="11" s="1"/>
  <c r="N370" i="10"/>
  <c r="M135" i="11" s="1"/>
  <c r="N135" i="11" s="1"/>
  <c r="AE275" i="10"/>
  <c r="AE277" i="10" s="1"/>
  <c r="AC277" i="10" s="1"/>
  <c r="N289" i="10"/>
  <c r="M110" i="11" s="1"/>
  <c r="N110" i="11" s="1"/>
  <c r="AE136" i="10"/>
  <c r="AE138" i="10" s="1"/>
  <c r="AC138" i="10" s="1"/>
  <c r="N159" i="10"/>
  <c r="M83" i="11" s="1"/>
  <c r="N83" i="11" s="1"/>
  <c r="I450" i="10"/>
  <c r="H138" i="11" s="1"/>
  <c r="I138" i="11" s="1"/>
  <c r="P138" i="11" s="1"/>
  <c r="P450" i="10"/>
  <c r="AE33" i="10"/>
  <c r="AE35" i="10" s="1"/>
  <c r="AC35" i="10" s="1"/>
  <c r="L55" i="10"/>
  <c r="K58" i="11" s="1"/>
  <c r="L58" i="11" s="1"/>
  <c r="AD35" i="10"/>
  <c r="N211" i="10"/>
  <c r="M85" i="11" s="1"/>
  <c r="N85" i="11" s="1"/>
  <c r="AE199" i="10"/>
  <c r="AE204" i="10" s="1"/>
  <c r="AC204" i="10" s="1"/>
  <c r="N263" i="10"/>
  <c r="M109" i="11" s="1"/>
  <c r="N109" i="11" s="1"/>
  <c r="N185" i="10"/>
  <c r="M84" i="11" s="1"/>
  <c r="N84" i="11" s="1"/>
  <c r="N315" i="10"/>
  <c r="M111" i="11" s="1"/>
  <c r="N111" i="11" s="1"/>
  <c r="P81" i="10" l="1"/>
  <c r="N159" i="11"/>
  <c r="M34" i="11" s="1"/>
  <c r="N34" i="11" s="1"/>
  <c r="N107" i="11"/>
  <c r="M32" i="11" s="1"/>
  <c r="N32" i="11" s="1"/>
  <c r="AD138" i="10"/>
  <c r="L159" i="10"/>
  <c r="K83" i="11" s="1"/>
  <c r="L83" i="11" s="1"/>
  <c r="AE19" i="10"/>
  <c r="AE21" i="10" s="1"/>
  <c r="AC21" i="10" s="1"/>
  <c r="L29" i="10"/>
  <c r="K57" i="11" s="1"/>
  <c r="L57" i="11" s="1"/>
  <c r="L81" i="11" s="1"/>
  <c r="K31" i="11" s="1"/>
  <c r="L31" i="11" s="1"/>
  <c r="AD21" i="10"/>
  <c r="AE461" i="10"/>
  <c r="AE466" i="10" s="1"/>
  <c r="AC466" i="10" s="1"/>
  <c r="L476" i="10"/>
  <c r="K161" i="11" s="1"/>
  <c r="L161" i="11" s="1"/>
  <c r="L185" i="11" s="1"/>
  <c r="K35" i="11" s="1"/>
  <c r="L35" i="11" s="1"/>
  <c r="AD466" i="10"/>
  <c r="L315" i="10"/>
  <c r="K111" i="11" s="1"/>
  <c r="L111" i="11" s="1"/>
  <c r="AD304" i="10"/>
  <c r="AD204" i="10"/>
  <c r="L211" i="10"/>
  <c r="K85" i="11" s="1"/>
  <c r="L85" i="11" s="1"/>
  <c r="L398" i="10"/>
  <c r="K136" i="11" s="1"/>
  <c r="L136" i="11" s="1"/>
  <c r="AD384" i="10"/>
  <c r="AD277" i="10"/>
  <c r="L289" i="10"/>
  <c r="K110" i="11" s="1"/>
  <c r="L110" i="11" s="1"/>
  <c r="L185" i="10"/>
  <c r="K84" i="11" s="1"/>
  <c r="L84" i="11" s="1"/>
  <c r="AD171" i="10"/>
  <c r="N133" i="11"/>
  <c r="M33" i="11" s="1"/>
  <c r="N33" i="11" s="1"/>
  <c r="AD257" i="10"/>
  <c r="L263" i="10"/>
  <c r="K109" i="11" s="1"/>
  <c r="L109" i="11" s="1"/>
  <c r="AD363" i="10"/>
  <c r="L370" i="10"/>
  <c r="K135" i="11" s="1"/>
  <c r="L135" i="11" s="1"/>
  <c r="L424" i="10"/>
  <c r="K137" i="11" s="1"/>
  <c r="L137" i="11" s="1"/>
  <c r="AD415" i="10"/>
  <c r="I29" i="10" l="1"/>
  <c r="H57" i="11" s="1"/>
  <c r="I57" i="11" s="1"/>
  <c r="I81" i="10"/>
  <c r="H59" i="11" s="1"/>
  <c r="I59" i="11" s="1"/>
  <c r="P59" i="11" s="1"/>
  <c r="P476" i="10"/>
  <c r="L133" i="11"/>
  <c r="K33" i="11" s="1"/>
  <c r="L33" i="11" s="1"/>
  <c r="N55" i="11"/>
  <c r="M5" i="11" s="1"/>
  <c r="N5" i="11" s="1"/>
  <c r="N29" i="11" s="1"/>
  <c r="AC217" i="10"/>
  <c r="P55" i="10"/>
  <c r="I55" i="10"/>
  <c r="H58" i="11" s="1"/>
  <c r="I58" i="11" s="1"/>
  <c r="P58" i="11" s="1"/>
  <c r="L107" i="11"/>
  <c r="K32" i="11" s="1"/>
  <c r="L32" i="11" s="1"/>
  <c r="AC215" i="10"/>
  <c r="L159" i="11"/>
  <c r="K34" i="11" s="1"/>
  <c r="L34" i="11" s="1"/>
  <c r="P29" i="10" l="1"/>
  <c r="AC221" i="10"/>
  <c r="P107" i="10"/>
  <c r="I476" i="10"/>
  <c r="H161" i="11" s="1"/>
  <c r="I161" i="11" s="1"/>
  <c r="I107" i="10"/>
  <c r="H60" i="11" s="1"/>
  <c r="I60" i="11" s="1"/>
  <c r="P60" i="11" s="1"/>
  <c r="L55" i="11"/>
  <c r="K5" i="11" s="1"/>
  <c r="L5" i="11" s="1"/>
  <c r="L29" i="11" s="1"/>
  <c r="F19" i="2" s="1"/>
  <c r="P57" i="11"/>
  <c r="I81" i="11" l="1"/>
  <c r="H31" i="11" s="1"/>
  <c r="I31" i="11" s="1"/>
  <c r="P81" i="11"/>
  <c r="I185" i="11"/>
  <c r="H35" i="11" s="1"/>
  <c r="I35" i="11" s="1"/>
  <c r="P35" i="11" s="1"/>
  <c r="P161" i="11"/>
  <c r="P185" i="11" s="1"/>
  <c r="AD360" i="10"/>
  <c r="AD134" i="10"/>
  <c r="AD411" i="10"/>
  <c r="AD168" i="10"/>
  <c r="AD198" i="10"/>
  <c r="AD221" i="10"/>
  <c r="P237" i="10" s="1"/>
  <c r="AD254" i="10"/>
  <c r="AD381" i="10"/>
  <c r="AD274" i="10"/>
  <c r="AD300" i="10"/>
  <c r="P31" i="11"/>
  <c r="K17" i="3"/>
  <c r="K13" i="3"/>
  <c r="K9" i="3"/>
  <c r="K8" i="3"/>
  <c r="F25" i="2"/>
  <c r="N25" i="2" s="1"/>
  <c r="F24" i="2"/>
  <c r="F20" i="2"/>
  <c r="N20" i="2" s="1"/>
  <c r="F26" i="2"/>
  <c r="N26" i="2" s="1"/>
  <c r="N19" i="2"/>
  <c r="I315" i="10" l="1"/>
  <c r="H111" i="11" s="1"/>
  <c r="I111" i="11" s="1"/>
  <c r="P111" i="11" s="1"/>
  <c r="P315" i="10"/>
  <c r="I424" i="10"/>
  <c r="H137" i="11" s="1"/>
  <c r="I137" i="11" s="1"/>
  <c r="P137" i="11" s="1"/>
  <c r="F23" i="2"/>
  <c r="N23" i="2" s="1"/>
  <c r="F22" i="2"/>
  <c r="N22" i="2" s="1"/>
  <c r="P289" i="10"/>
  <c r="P398" i="10"/>
  <c r="I263" i="10"/>
  <c r="H109" i="11" s="1"/>
  <c r="I109" i="11" s="1"/>
  <c r="I185" i="10"/>
  <c r="H84" i="11" s="1"/>
  <c r="I84" i="11" s="1"/>
  <c r="P84" i="11" s="1"/>
  <c r="P185" i="10"/>
  <c r="I289" i="10"/>
  <c r="H110" i="11" s="1"/>
  <c r="I110" i="11" s="1"/>
  <c r="P110" i="11" s="1"/>
  <c r="F29" i="2"/>
  <c r="N29" i="2" s="1"/>
  <c r="N24" i="2"/>
  <c r="P424" i="10"/>
  <c r="I211" i="10"/>
  <c r="H85" i="11" s="1"/>
  <c r="I85" i="11" s="1"/>
  <c r="P85" i="11" s="1"/>
  <c r="I159" i="10"/>
  <c r="H83" i="11" s="1"/>
  <c r="I83" i="11" s="1"/>
  <c r="P159" i="10"/>
  <c r="I398" i="10"/>
  <c r="H136" i="11" s="1"/>
  <c r="I136" i="11" s="1"/>
  <c r="P136" i="11" s="1"/>
  <c r="P263" i="10"/>
  <c r="P211" i="10"/>
  <c r="K18" i="3"/>
  <c r="K16" i="3"/>
  <c r="I237" i="10"/>
  <c r="H86" i="11" s="1"/>
  <c r="I86" i="11" s="1"/>
  <c r="P86" i="11" s="1"/>
  <c r="I370" i="10"/>
  <c r="H135" i="11" s="1"/>
  <c r="I135" i="11" s="1"/>
  <c r="D10" i="3"/>
  <c r="P370" i="10"/>
  <c r="D12" i="3" l="1"/>
  <c r="K12" i="3" s="1"/>
  <c r="D11" i="3"/>
  <c r="K10" i="3"/>
  <c r="I107" i="11"/>
  <c r="H32" i="11" s="1"/>
  <c r="I32" i="11" s="1"/>
  <c r="P83" i="11"/>
  <c r="P107" i="11" s="1"/>
  <c r="I133" i="11"/>
  <c r="H33" i="11" s="1"/>
  <c r="I33" i="11" s="1"/>
  <c r="P33" i="11" s="1"/>
  <c r="P109" i="11"/>
  <c r="P133" i="11" s="1"/>
  <c r="I159" i="11"/>
  <c r="H34" i="11" s="1"/>
  <c r="I34" i="11" s="1"/>
  <c r="P34" i="11" s="1"/>
  <c r="P135" i="11"/>
  <c r="P159" i="11" s="1"/>
  <c r="P32" i="11" l="1"/>
  <c r="P55" i="11" s="1"/>
  <c r="I55" i="11"/>
  <c r="H5" i="11" s="1"/>
  <c r="I5" i="11" s="1"/>
  <c r="K11" i="3"/>
  <c r="P5" i="11" l="1"/>
  <c r="P29" i="11" s="1"/>
  <c r="I29" i="11"/>
  <c r="F18" i="2" l="1"/>
  <c r="D7" i="3" l="1"/>
  <c r="K5" i="3"/>
  <c r="F21" i="2"/>
  <c r="F27" i="2"/>
  <c r="N18" i="2"/>
  <c r="D15" i="3" l="1"/>
  <c r="K15" i="3" s="1"/>
  <c r="D14" i="3"/>
  <c r="N27" i="2"/>
  <c r="F28" i="2"/>
  <c r="N28" i="2" s="1"/>
  <c r="N21" i="2"/>
  <c r="K7" i="3"/>
  <c r="K14" i="3" l="1"/>
  <c r="D19" i="3"/>
  <c r="F30" i="2"/>
  <c r="N30" i="2" l="1"/>
  <c r="F31" i="2"/>
  <c r="N31" i="2" s="1"/>
  <c r="K19" i="3"/>
  <c r="D21" i="3"/>
  <c r="K21" i="3" s="1"/>
  <c r="D20" i="3"/>
  <c r="K20" i="3" l="1"/>
  <c r="D22" i="3"/>
  <c r="D23" i="3" s="1"/>
  <c r="L22" i="3"/>
  <c r="K22" i="3" s="1"/>
  <c r="O32" i="2"/>
  <c r="F32" i="2" s="1"/>
  <c r="N32" i="2" s="1"/>
  <c r="F33" i="2" s="1"/>
  <c r="D24" i="3" l="1"/>
  <c r="D25" i="3"/>
  <c r="F34" i="2"/>
  <c r="N34" i="2" s="1"/>
  <c r="N33" i="2"/>
  <c r="N40" i="2" l="1"/>
  <c r="F40" i="2" s="1"/>
  <c r="C15" i="2" s="1"/>
  <c r="K24" i="3"/>
  <c r="K23" i="3"/>
  <c r="K25" i="3" l="1"/>
</calcChain>
</file>

<file path=xl/sharedStrings.xml><?xml version="1.0" encoding="utf-8"?>
<sst xmlns="http://schemas.openxmlformats.org/spreadsheetml/2006/main" count="1685" uniqueCount="467">
  <si>
    <t>내  용</t>
    <phoneticPr fontId="2" type="noConversion"/>
  </si>
  <si>
    <t>단위</t>
    <phoneticPr fontId="2" type="noConversion"/>
  </si>
  <si>
    <t>수량</t>
    <phoneticPr fontId="2" type="noConversion"/>
  </si>
  <si>
    <t>見 積 書</t>
    <phoneticPr fontId="2" type="noConversion"/>
  </si>
  <si>
    <t xml:space="preserve"> </t>
    <phoneticPr fontId="2" type="noConversion"/>
  </si>
  <si>
    <t>件    名:</t>
    <phoneticPr fontId="2" type="noConversion"/>
  </si>
  <si>
    <t>원 가 계 산 서</t>
    <phoneticPr fontId="2" type="noConversion"/>
  </si>
  <si>
    <t>비 목</t>
    <phoneticPr fontId="2" type="noConversion"/>
  </si>
  <si>
    <t>구  분</t>
    <phoneticPr fontId="2" type="noConversion"/>
  </si>
  <si>
    <t>금 액</t>
    <phoneticPr fontId="2" type="noConversion"/>
  </si>
  <si>
    <t>코드</t>
    <phoneticPr fontId="2" type="noConversion"/>
  </si>
  <si>
    <t>공종코드</t>
    <phoneticPr fontId="2" type="noConversion"/>
  </si>
  <si>
    <t>규격</t>
    <phoneticPr fontId="2" type="noConversion"/>
  </si>
  <si>
    <t>재료비</t>
    <phoneticPr fontId="2" type="noConversion"/>
  </si>
  <si>
    <t>노무비</t>
    <phoneticPr fontId="2" type="noConversion"/>
  </si>
  <si>
    <t>경비</t>
    <phoneticPr fontId="2" type="noConversion"/>
  </si>
  <si>
    <t>비고</t>
    <phoneticPr fontId="2" type="noConversion"/>
  </si>
  <si>
    <t>…</t>
    <phoneticPr fontId="2" type="noConversion"/>
  </si>
  <si>
    <t>계</t>
    <phoneticPr fontId="2" type="noConversion"/>
  </si>
  <si>
    <t>단가</t>
    <phoneticPr fontId="2" type="noConversion"/>
  </si>
  <si>
    <t>금액</t>
    <phoneticPr fontId="2" type="noConversion"/>
  </si>
  <si>
    <t>단가</t>
    <phoneticPr fontId="2" type="noConversion"/>
  </si>
  <si>
    <t>단가</t>
    <phoneticPr fontId="2" type="noConversion"/>
  </si>
  <si>
    <t xml:space="preserve">  </t>
    <phoneticPr fontId="2" type="noConversion"/>
  </si>
  <si>
    <t>구  성  비</t>
    <phoneticPr fontId="2" type="noConversion"/>
  </si>
  <si>
    <t>재 료 비</t>
    <phoneticPr fontId="2" type="noConversion"/>
  </si>
  <si>
    <t>순</t>
    <phoneticPr fontId="2" type="noConversion"/>
  </si>
  <si>
    <t>노 무 비</t>
    <phoneticPr fontId="2" type="noConversion"/>
  </si>
  <si>
    <t>공</t>
    <phoneticPr fontId="2" type="noConversion"/>
  </si>
  <si>
    <t>경</t>
    <phoneticPr fontId="2" type="noConversion"/>
  </si>
  <si>
    <t>사</t>
    <phoneticPr fontId="2" type="noConversion"/>
  </si>
  <si>
    <t>제 출 처:</t>
    <phoneticPr fontId="2" type="noConversion"/>
  </si>
  <si>
    <t>제 출 일:</t>
    <phoneticPr fontId="2" type="noConversion"/>
  </si>
  <si>
    <t>공 사 명:</t>
    <phoneticPr fontId="2" type="noConversion"/>
  </si>
  <si>
    <t>공사금액:</t>
    <phoneticPr fontId="2" type="noConversion"/>
  </si>
  <si>
    <t>금    액</t>
    <phoneticPr fontId="2" type="noConversion"/>
  </si>
  <si>
    <t>비       고</t>
    <phoneticPr fontId="2" type="noConversion"/>
  </si>
  <si>
    <t>提 出 處:</t>
    <phoneticPr fontId="2" type="noConversion"/>
  </si>
  <si>
    <t>提 出 日:</t>
    <phoneticPr fontId="2" type="noConversion"/>
  </si>
  <si>
    <t xml:space="preserve"> </t>
    <phoneticPr fontId="2" type="noConversion"/>
  </si>
  <si>
    <t>번호</t>
    <phoneticPr fontId="2" type="noConversion"/>
  </si>
  <si>
    <t>번호</t>
    <phoneticPr fontId="2" type="noConversion"/>
  </si>
  <si>
    <t>공   종   명</t>
    <phoneticPr fontId="2" type="noConversion"/>
  </si>
  <si>
    <t>명   칭</t>
    <phoneticPr fontId="2" type="noConversion"/>
  </si>
  <si>
    <t>규   격</t>
    <phoneticPr fontId="2" type="noConversion"/>
  </si>
  <si>
    <t>노임 계산 정보</t>
    <phoneticPr fontId="2" type="noConversion"/>
  </si>
  <si>
    <t>노임계</t>
    <phoneticPr fontId="2" type="noConversion"/>
  </si>
  <si>
    <t>전체(%)</t>
    <phoneticPr fontId="2" type="noConversion"/>
  </si>
  <si>
    <t>공종별(%)</t>
    <phoneticPr fontId="2" type="noConversion"/>
  </si>
  <si>
    <t>노임 소수</t>
    <phoneticPr fontId="2" type="noConversion"/>
  </si>
  <si>
    <t>부속재 및 손료</t>
    <phoneticPr fontId="2" type="noConversion"/>
  </si>
  <si>
    <t>소모재</t>
    <phoneticPr fontId="2" type="noConversion"/>
  </si>
  <si>
    <t>노임계</t>
    <phoneticPr fontId="2" type="noConversion"/>
  </si>
  <si>
    <t>자재계</t>
    <phoneticPr fontId="2" type="noConversion"/>
  </si>
  <si>
    <t xml:space="preserve"> </t>
    <phoneticPr fontId="2" type="noConversion"/>
  </si>
  <si>
    <t>요율</t>
    <phoneticPr fontId="2" type="noConversion"/>
  </si>
  <si>
    <t>금액</t>
    <phoneticPr fontId="2" type="noConversion"/>
  </si>
  <si>
    <t>금액</t>
    <phoneticPr fontId="2" type="noConversion"/>
  </si>
  <si>
    <t>요율</t>
    <phoneticPr fontId="2" type="noConversion"/>
  </si>
  <si>
    <t>수량</t>
    <phoneticPr fontId="2" type="noConversion"/>
  </si>
  <si>
    <t>끝자리 맞추기</t>
    <phoneticPr fontId="2" type="noConversion"/>
  </si>
  <si>
    <t>이윤</t>
    <phoneticPr fontId="2" type="noConversion"/>
  </si>
  <si>
    <t>끝자리맞추기</t>
    <phoneticPr fontId="2" type="noConversion"/>
  </si>
  <si>
    <t>공사명:</t>
    <phoneticPr fontId="2" type="noConversion"/>
  </si>
  <si>
    <t xml:space="preserve"> </t>
    <phoneticPr fontId="2" type="noConversion"/>
  </si>
  <si>
    <t xml:space="preserve"> </t>
    <phoneticPr fontId="2" type="noConversion"/>
  </si>
  <si>
    <t>견적가로형식-1</t>
    <phoneticPr fontId="2" type="noConversion"/>
  </si>
  <si>
    <t>일반배관재</t>
    <phoneticPr fontId="2" type="noConversion"/>
  </si>
  <si>
    <t>CD배관재</t>
    <phoneticPr fontId="2" type="noConversion"/>
  </si>
  <si>
    <t>연속견적가로형식</t>
  </si>
  <si>
    <t>1-1-1. 지하1층 자동화재탐지설비</t>
  </si>
  <si>
    <t>1-1-2. 지하1층 유도등설비</t>
  </si>
  <si>
    <t>1-1-3. 지하1층 방송설비</t>
  </si>
  <si>
    <t>1-1-4. 지하1층 기계소방</t>
  </si>
  <si>
    <t>1-2-1. 지상1층 자동화재탐지설비</t>
  </si>
  <si>
    <t>1-2-2. 지상1층 유도등설비</t>
  </si>
  <si>
    <t>1-2-3. 지상1층 방송설비</t>
  </si>
  <si>
    <t>1-2-4. 지상1층 기계소방</t>
  </si>
  <si>
    <t>1-3-1. 지상2층 자동화재탐지설비</t>
  </si>
  <si>
    <t>1-3-2. 지상2층 유도등설비</t>
  </si>
  <si>
    <t>1-3-3. 지상2층 방송설비</t>
  </si>
  <si>
    <t>1-3-4. 지상2층 기계소방</t>
  </si>
  <si>
    <t>1-4-1. 지상3층 자동화재탐지설비</t>
  </si>
  <si>
    <t>1-4-2. 지상3층 유도등설비</t>
  </si>
  <si>
    <t>1-4-3. 지상3층 방송설비</t>
  </si>
  <si>
    <t>1-4-4. 지상3층 기계소방</t>
  </si>
  <si>
    <t>1-5-1. 소방전기철거공사</t>
  </si>
  <si>
    <t>1-5-2. 소방기계철거공사</t>
  </si>
  <si>
    <t>3913170610034832</t>
  </si>
  <si>
    <t>강제전선관</t>
  </si>
  <si>
    <t>아연도 16 mm</t>
  </si>
  <si>
    <t>m</t>
  </si>
  <si>
    <t>3913170610034833</t>
  </si>
  <si>
    <t>아연도 22 mm</t>
  </si>
  <si>
    <t>3913170610034835</t>
  </si>
  <si>
    <t>아연도 36 mm</t>
  </si>
  <si>
    <t>3913170620174410</t>
  </si>
  <si>
    <t>1종금속제가요전선관</t>
  </si>
  <si>
    <t>16 mm 일반-비방수</t>
  </si>
  <si>
    <t>3913170620174422</t>
  </si>
  <si>
    <t>16 mm 일반-방수</t>
  </si>
  <si>
    <t>3913170620174434</t>
  </si>
  <si>
    <t>커넥터, 16 mm 일반-비방수</t>
  </si>
  <si>
    <t>개</t>
  </si>
  <si>
    <t>3913170620174446</t>
  </si>
  <si>
    <t>커넥터, 16 mm 일반-방수</t>
  </si>
  <si>
    <t>3912130810035750</t>
  </si>
  <si>
    <t>아우트렛박스</t>
  </si>
  <si>
    <t>8각 54㎜</t>
  </si>
  <si>
    <t>3912130810035753</t>
  </si>
  <si>
    <t>중형4각 54㎜</t>
  </si>
  <si>
    <t>3912130610035778</t>
  </si>
  <si>
    <t>스위치박스</t>
  </si>
  <si>
    <t>1 개용 54 mm</t>
  </si>
  <si>
    <t>3912130820174710</t>
  </si>
  <si>
    <t>아우트렛박스 커버</t>
  </si>
  <si>
    <t>커버, 8각, 평형</t>
  </si>
  <si>
    <t>3912130820174713</t>
  </si>
  <si>
    <t>커버, 4각, 평형</t>
  </si>
  <si>
    <t>3912130310035800</t>
  </si>
  <si>
    <t>풀박스</t>
  </si>
  <si>
    <t>200×200×150</t>
  </si>
  <si>
    <t>3912130310035803</t>
  </si>
  <si>
    <t>250×250×150</t>
  </si>
  <si>
    <t>2612162922076726</t>
  </si>
  <si>
    <t>450/750V 내열비닐절연전선</t>
  </si>
  <si>
    <t>HFIX 1.38mm(1.5㎟)</t>
  </si>
  <si>
    <t>2612162922076727</t>
  </si>
  <si>
    <t>HFIX 1.78mm(2.5㎟)</t>
  </si>
  <si>
    <t>2612164020694095</t>
  </si>
  <si>
    <t>소방용내열전선(F-FR-8)</t>
  </si>
  <si>
    <t>5C×1.78mm</t>
  </si>
  <si>
    <t>4619150120192512</t>
  </si>
  <si>
    <t>화재감지기</t>
  </si>
  <si>
    <t>열감지기,차동식스포트형</t>
  </si>
  <si>
    <t>4619150120192515</t>
  </si>
  <si>
    <t>열감지기,정온식스포트형</t>
  </si>
  <si>
    <t>4619150420192523</t>
  </si>
  <si>
    <t>연기감지기,광전식2종-비축적</t>
  </si>
  <si>
    <t>3911170820098001</t>
  </si>
  <si>
    <t>피난구유도등(LED)</t>
  </si>
  <si>
    <t>소형벽부-60분용</t>
  </si>
  <si>
    <t>3911170820098002</t>
  </si>
  <si>
    <t>중형벽부</t>
  </si>
  <si>
    <t>3911170820098478</t>
  </si>
  <si>
    <t>고휘도유도등</t>
  </si>
  <si>
    <t>계단유도등 60분용 노출</t>
  </si>
  <si>
    <t>4619150520935779</t>
  </si>
  <si>
    <t>전자싸이렌</t>
  </si>
  <si>
    <t>DC 24V</t>
  </si>
  <si>
    <t>4619150520935782</t>
  </si>
  <si>
    <t>수동발신기</t>
  </si>
  <si>
    <t>단독형(STEEL)</t>
  </si>
  <si>
    <t>4619150520689684</t>
  </si>
  <si>
    <t>시각경보기</t>
  </si>
  <si>
    <t>4619150120193564</t>
  </si>
  <si>
    <t>방출표시등</t>
  </si>
  <si>
    <t>4617169820193706</t>
  </si>
  <si>
    <t>하론수동조작함</t>
  </si>
  <si>
    <t>5216151220173734</t>
  </si>
  <si>
    <t>스 피 커</t>
  </si>
  <si>
    <t>원형, 천정용(3W)</t>
  </si>
  <si>
    <t>5216151220173737</t>
  </si>
  <si>
    <t>천정형(3W) 원형</t>
  </si>
  <si>
    <t>InMastDBNonCode</t>
  </si>
  <si>
    <t>벽부형(3W)</t>
  </si>
  <si>
    <t>5216154720167524</t>
  </si>
  <si>
    <t>POWER AMP</t>
  </si>
  <si>
    <t>120W</t>
  </si>
  <si>
    <t>대</t>
  </si>
  <si>
    <t>5216154720167525</t>
  </si>
  <si>
    <t>240W</t>
  </si>
  <si>
    <t>EA</t>
  </si>
  <si>
    <t>391115ZZ701Z0003</t>
  </si>
  <si>
    <t>나사식 강관제 관이음쇠</t>
  </si>
  <si>
    <t>백레듀샤 (나사) D50</t>
  </si>
  <si>
    <t>391115ZZ701Z0004</t>
  </si>
  <si>
    <t>백엘보 (나사) D50</t>
  </si>
  <si>
    <t>백관 (SPP), D50, 반제품</t>
  </si>
  <si>
    <t>100L</t>
  </si>
  <si>
    <t>식</t>
  </si>
  <si>
    <t>391115ZZ701Z0020</t>
  </si>
  <si>
    <t>캐비닛형자동소화장치</t>
  </si>
  <si>
    <t>HFC-125 PACKAGE</t>
  </si>
  <si>
    <t>펌프 방진가대</t>
  </si>
  <si>
    <t>L001010101000075</t>
  </si>
  <si>
    <t>노 무 비</t>
  </si>
  <si>
    <t>내선전공</t>
  </si>
  <si>
    <t>인</t>
  </si>
  <si>
    <t>L001010101000078</t>
  </si>
  <si>
    <t>저압케이블전공</t>
  </si>
  <si>
    <t>L001010101000087</t>
  </si>
  <si>
    <t>통신설비공</t>
  </si>
  <si>
    <t>L001010501000112</t>
  </si>
  <si>
    <t>통신관련산업기사</t>
  </si>
  <si>
    <t>L001010101000002</t>
  </si>
  <si>
    <t>보통인부</t>
  </si>
  <si>
    <t>총줄수-&gt;</t>
  </si>
  <si>
    <t>공종줄</t>
  </si>
  <si>
    <t>56900017016</t>
  </si>
  <si>
    <t>56900017041</t>
  </si>
  <si>
    <t>25t*D50</t>
  </si>
  <si>
    <t>7.5KW이하</t>
  </si>
  <si>
    <t>셔터면적 m2, 5 ~ 10 미만</t>
  </si>
  <si>
    <t>3.7KW이하</t>
  </si>
  <si>
    <t>7.5kw 이하</t>
  </si>
  <si>
    <t>3.7kw 이하</t>
  </si>
  <si>
    <t>56950120016</t>
  </si>
  <si>
    <t>EAA110110000</t>
  </si>
  <si>
    <t>파이프행가</t>
  </si>
  <si>
    <t>16 C</t>
  </si>
  <si>
    <t>56950120022</t>
  </si>
  <si>
    <t>EAA110120000</t>
  </si>
  <si>
    <t>22 C</t>
  </si>
  <si>
    <t>56959000001</t>
  </si>
  <si>
    <t>E56959000001</t>
  </si>
  <si>
    <t>옥내소화전(매립형,전면STS)</t>
  </si>
  <si>
    <t>56959000002</t>
  </si>
  <si>
    <t>E56959000002</t>
  </si>
  <si>
    <t>배관용 탄소강관</t>
  </si>
  <si>
    <t>56959000003</t>
  </si>
  <si>
    <t>E56959000003</t>
  </si>
  <si>
    <t>관보온(아티론. 슈퍼매직303)</t>
  </si>
  <si>
    <t>56959000004</t>
  </si>
  <si>
    <t>E56959000004</t>
  </si>
  <si>
    <t>일반행가(전산볼트)</t>
  </si>
  <si>
    <t>D50</t>
  </si>
  <si>
    <t>56959000005</t>
  </si>
  <si>
    <t>E56959000005</t>
  </si>
  <si>
    <t>펌프철거</t>
  </si>
  <si>
    <t>개소</t>
  </si>
  <si>
    <t>56959000006</t>
  </si>
  <si>
    <t>E56959000006</t>
  </si>
  <si>
    <t>전동기철거</t>
  </si>
  <si>
    <t>56959000007</t>
  </si>
  <si>
    <t>E56959000007</t>
  </si>
  <si>
    <t>펌프 방진가대 철거</t>
  </si>
  <si>
    <t>56959000008</t>
  </si>
  <si>
    <t>E56959000008</t>
  </si>
  <si>
    <t>압력탱크철거</t>
  </si>
  <si>
    <t>56959000009</t>
  </si>
  <si>
    <t>E56959000009</t>
  </si>
  <si>
    <t>옥내소화전(매립형,전면STS) 철거</t>
  </si>
  <si>
    <t>56959000010</t>
  </si>
  <si>
    <t>E56959000010</t>
  </si>
  <si>
    <t>배관용 탄소강관 철거</t>
  </si>
  <si>
    <t>56959000011</t>
  </si>
  <si>
    <t>E56959000011</t>
  </si>
  <si>
    <t>관보온(아티론. 슈퍼매직303) 철거</t>
  </si>
  <si>
    <t>56959000012</t>
  </si>
  <si>
    <t>E56959000012</t>
  </si>
  <si>
    <t>옥내소화전 카바 철거</t>
  </si>
  <si>
    <t>56959000013</t>
  </si>
  <si>
    <t>E56959000013</t>
  </si>
  <si>
    <t>56959000014</t>
  </si>
  <si>
    <t>E56959000014</t>
  </si>
  <si>
    <t>전동기설치</t>
  </si>
  <si>
    <t>56959000015</t>
  </si>
  <si>
    <t>E56959000015</t>
  </si>
  <si>
    <t>56959000016</t>
  </si>
  <si>
    <t>E56959000016</t>
  </si>
  <si>
    <t>56959000017</t>
  </si>
  <si>
    <t>E56959000017</t>
  </si>
  <si>
    <t>56959000018</t>
  </si>
  <si>
    <t>E56959000018</t>
  </si>
  <si>
    <t>방화스크린셔터 설치</t>
  </si>
  <si>
    <t>56959000019</t>
  </si>
  <si>
    <t>E56959000019</t>
  </si>
  <si>
    <t>압력탱크설치</t>
  </si>
  <si>
    <t>56959000020</t>
  </si>
  <si>
    <t>E56959000020</t>
  </si>
  <si>
    <t>옥내소화전 예비펌프</t>
  </si>
  <si>
    <t>56959000021</t>
  </si>
  <si>
    <t>E56959000021</t>
  </si>
  <si>
    <t>옥내소화전 주펌프</t>
  </si>
  <si>
    <t>56959000022</t>
  </si>
  <si>
    <t>E56959000022</t>
  </si>
  <si>
    <t>옥내소화전 충압펌프</t>
  </si>
  <si>
    <t>56959000023</t>
  </si>
  <si>
    <t>E56959000023</t>
  </si>
  <si>
    <t>옥내소화전 카바 설치</t>
  </si>
  <si>
    <t>56959000024</t>
  </si>
  <si>
    <t>E56959000024</t>
  </si>
  <si>
    <t>56959000025</t>
  </si>
  <si>
    <t>E56959000025</t>
  </si>
  <si>
    <t>56959000026</t>
  </si>
  <si>
    <t>E56959000026</t>
  </si>
  <si>
    <t>56950120036</t>
  </si>
  <si>
    <t>EAA110140000</t>
  </si>
  <si>
    <t>36 C</t>
  </si>
  <si>
    <t>노임계</t>
  </si>
  <si>
    <t>A0300000000</t>
  </si>
  <si>
    <t>RENT000000000006</t>
  </si>
  <si>
    <t>[ 공 구 손 료 ]</t>
  </si>
  <si>
    <t>노무비의 3 %</t>
  </si>
  <si>
    <t>합계줄</t>
  </si>
  <si>
    <t>( 합       계 )</t>
  </si>
  <si>
    <t>A0100000000</t>
  </si>
  <si>
    <t>RENT000000000003</t>
  </si>
  <si>
    <t>[ 소모 잡자재 ]</t>
  </si>
  <si>
    <t>전선, 전선관의 2 %</t>
  </si>
  <si>
    <t>1.소방공사::1-1.지하1층 소방공사::1-1-1.지하1층 자동화재탐지설비</t>
  </si>
  <si>
    <t>0010101</t>
  </si>
  <si>
    <t>1.소방공사::1-1.지하1층 소방공사::1-1-2.지하1층 유도등설비</t>
  </si>
  <si>
    <t>0010102</t>
  </si>
  <si>
    <t>1.소방공사::1-1.지하1층 소방공사::1-1-3.지하1층 방송설비</t>
  </si>
  <si>
    <t>0010103</t>
  </si>
  <si>
    <t>56900017114</t>
  </si>
  <si>
    <t>1.소방공사::1-2.지상1층 소방공사::1-2-1.지상1층 자동화재탐지설비</t>
  </si>
  <si>
    <t>0010201</t>
  </si>
  <si>
    <t>56900017076</t>
  </si>
  <si>
    <t>1.소방공사::1-2.지상1층 소방공사::1-2-2.지상1층 유도등설비</t>
  </si>
  <si>
    <t>0010202</t>
  </si>
  <si>
    <t>1.소방공사::1-2.지상1층 소방공사::1-2-3.지상1층 방송설비</t>
  </si>
  <si>
    <t>0010203</t>
  </si>
  <si>
    <t>56900017112</t>
  </si>
  <si>
    <t>1.소방공사::1-3.지상2층 소방공사::1-3-1.지상2층 자동화재탐지설비</t>
  </si>
  <si>
    <t>0010301</t>
  </si>
  <si>
    <t>1.소방공사::1-3.지상2층 소방공사::1-3-2.지상2층 유도등설비</t>
  </si>
  <si>
    <t>0010302</t>
  </si>
  <si>
    <t>1.소방공사::1-3.지상2층 소방공사::1-3-3.지상2층 방송설비</t>
  </si>
  <si>
    <t>0010303</t>
  </si>
  <si>
    <t>1.소방공사::1-4.지상3층 소방공사::1-4-1.지상3층 자동화재탐지설비</t>
  </si>
  <si>
    <t>0010401</t>
  </si>
  <si>
    <t>1.소방공사::1-4.지상3층 소방공사::1-4-2.지상3층 유도등설비</t>
  </si>
  <si>
    <t>0010402</t>
  </si>
  <si>
    <t>1.소방공사::1-4.지상3층 소방공사::1-4-3.지상3층 방송설비</t>
  </si>
  <si>
    <t>0010403</t>
  </si>
  <si>
    <t>1.소방공사::1-5.철거공사::1-5-1.소방전기철거공사</t>
  </si>
  <si>
    <t>0010501</t>
  </si>
  <si>
    <t>59750337001</t>
  </si>
  <si>
    <t>59753017023</t>
  </si>
  <si>
    <t>59753017063</t>
  </si>
  <si>
    <t>59753767041</t>
  </si>
  <si>
    <t>59753777102</t>
  </si>
  <si>
    <t>59753767231</t>
  </si>
  <si>
    <t>59753857071</t>
  </si>
  <si>
    <t>MM481669623</t>
  </si>
  <si>
    <t>MM481669624</t>
  </si>
  <si>
    <t>63500197001</t>
  </si>
  <si>
    <t>63500207011</t>
  </si>
  <si>
    <t>MM317275398</t>
  </si>
  <si>
    <t>A0500000000</t>
  </si>
  <si>
    <t>RENT000000000002</t>
  </si>
  <si>
    <t>[ 배관 부속재 ]</t>
  </si>
  <si>
    <t>전선관의 15 %</t>
  </si>
  <si>
    <t>MM588979931</t>
  </si>
  <si>
    <t>MM588979932</t>
  </si>
  <si>
    <t>MM036604245</t>
  </si>
  <si>
    <t>1.소방공사::1-1.지하1층 소방공사::1-1-4.지하1층 기계소방</t>
  </si>
  <si>
    <t>0010104</t>
  </si>
  <si>
    <t>59750337002</t>
  </si>
  <si>
    <t>59750337004</t>
  </si>
  <si>
    <t>59753017003</t>
  </si>
  <si>
    <t>59753017043</t>
  </si>
  <si>
    <t>59753767011</t>
  </si>
  <si>
    <t>59753767201</t>
  </si>
  <si>
    <t>E1450117252</t>
  </si>
  <si>
    <t>63500197004</t>
  </si>
  <si>
    <t>63500197106</t>
  </si>
  <si>
    <t>63500207021</t>
  </si>
  <si>
    <t>MM300040698</t>
  </si>
  <si>
    <t>63500207032</t>
  </si>
  <si>
    <t>MM041970033</t>
  </si>
  <si>
    <t>59753857101</t>
  </si>
  <si>
    <t>MM300040719</t>
  </si>
  <si>
    <t>MM300040951</t>
  </si>
  <si>
    <t>1.소방공사::1-2.지상1층 소방공사::1-2-4.지상1층 기계소방</t>
  </si>
  <si>
    <t>MM041457441</t>
  </si>
  <si>
    <t>0010204</t>
  </si>
  <si>
    <t>MM041457442</t>
  </si>
  <si>
    <t>1.소방공사::1-3.지상2층 소방공사::1-3-4.지상2층 기계소방</t>
  </si>
  <si>
    <t>0010304</t>
  </si>
  <si>
    <t>MM400387121</t>
  </si>
  <si>
    <t>1.소방공사::1-4.지상3층 소방공사::1-4-4.지상3층 기계소방</t>
  </si>
  <si>
    <t>0010404</t>
  </si>
  <si>
    <t>59650397012</t>
  </si>
  <si>
    <t>MM300040950</t>
  </si>
  <si>
    <t>1.소방공사::1-5.철거공사::1-5-2.소방기계철거공사</t>
  </si>
  <si>
    <t>0010502</t>
  </si>
  <si>
    <t>497</t>
  </si>
  <si>
    <t>2.0</t>
  </si>
  <si>
    <t>[단국대학교 천안캠퍼스 의학2관 리모델링공사(]</t>
  </si>
  <si>
    <t>001</t>
  </si>
  <si>
    <t>1. 소방공사</t>
  </si>
  <si>
    <t>Total</t>
  </si>
  <si>
    <t>1.소방공사</t>
  </si>
  <si>
    <t>00101</t>
  </si>
  <si>
    <t>1-1. 지하1층 소방공사</t>
  </si>
  <si>
    <t>00102</t>
  </si>
  <si>
    <t>1-2. 지상1층 소방공사</t>
  </si>
  <si>
    <t>00103</t>
  </si>
  <si>
    <t>1-3. 지상2층 소방공사</t>
  </si>
  <si>
    <t>00104</t>
  </si>
  <si>
    <t>1-4. 지상3층 소방공사</t>
  </si>
  <si>
    <t>00105</t>
  </si>
  <si>
    <t>1-5. 철거공사</t>
  </si>
  <si>
    <t>1.소방공사::1-1.지하1층 소방공사</t>
  </si>
  <si>
    <t>1.소방공사::1-2.지상1층 소방공사</t>
  </si>
  <si>
    <t>1.소방공사::1-3.지상2층 소방공사</t>
  </si>
  <si>
    <t>1.소방공사::1-4.지상3층 소방공사</t>
  </si>
  <si>
    <t>1.소방공사::1-5.철거공사</t>
  </si>
  <si>
    <t>185</t>
  </si>
  <si>
    <t>아래와 같이 見積書를 제출합니다.</t>
    <phoneticPr fontId="2" type="noConversion"/>
  </si>
  <si>
    <t>이지테크 주식회사</t>
    <phoneticPr fontId="2" type="noConversion"/>
  </si>
  <si>
    <t>서울시 강남구 포이동  1 9 1 - 3</t>
    <phoneticPr fontId="2" type="noConversion"/>
  </si>
  <si>
    <t xml:space="preserve">             貴下</t>
    <phoneticPr fontId="2" type="noConversion"/>
  </si>
  <si>
    <t>2025년 11월 5일</t>
    <phoneticPr fontId="2" type="noConversion"/>
  </si>
  <si>
    <t>대표이사    조       한      구</t>
    <phoneticPr fontId="2" type="noConversion"/>
  </si>
  <si>
    <t>대표전화   (02) 5 2 9 - 2 1 5 6</t>
    <phoneticPr fontId="2" type="noConversion"/>
  </si>
  <si>
    <t>단국대학교 천안캠퍼스 의학2관 리모델링공사(소방)</t>
  </si>
  <si>
    <t>단국대학교 천안캠퍼스 의학2관 리모델링공사(소방)</t>
    <phoneticPr fontId="2" type="noConversion"/>
  </si>
  <si>
    <t>팩    스   (02) 5 2 9 - 2 1 9 0</t>
    <phoneticPr fontId="2" type="noConversion"/>
  </si>
  <si>
    <t>2. 한전불입금 별도</t>
  </si>
  <si>
    <t>재    료    비</t>
    <phoneticPr fontId="2" type="noConversion"/>
  </si>
  <si>
    <t>식</t>
    <phoneticPr fontId="2" type="noConversion"/>
  </si>
  <si>
    <t>노    무    비</t>
    <phoneticPr fontId="2" type="noConversion"/>
  </si>
  <si>
    <t>간 접 노 무 비</t>
    <phoneticPr fontId="2" type="noConversion"/>
  </si>
  <si>
    <t>(직접 노무비) * 12.2 %</t>
  </si>
  <si>
    <t>( 소      계 )</t>
    <phoneticPr fontId="2" type="noConversion"/>
  </si>
  <si>
    <t>산 재 보 험 료</t>
    <phoneticPr fontId="2" type="noConversion"/>
  </si>
  <si>
    <t>(노무비) * 3.56 %</t>
  </si>
  <si>
    <t>고 용 보 험 료</t>
    <phoneticPr fontId="2" type="noConversion"/>
  </si>
  <si>
    <t>(노무비) * 1.01 %</t>
  </si>
  <si>
    <t>건 강 보 험 료</t>
    <phoneticPr fontId="2" type="noConversion"/>
  </si>
  <si>
    <t>(직접 노무비) * 3.545 %</t>
  </si>
  <si>
    <t>연 금 보 험 료</t>
    <phoneticPr fontId="2" type="noConversion"/>
  </si>
  <si>
    <t>(직접 노무비) * 4.5 %</t>
  </si>
  <si>
    <t>(직접 노무비) * 4.5 %</t>
    <phoneticPr fontId="2" type="noConversion"/>
  </si>
  <si>
    <t>퇴 직 금 공 제</t>
    <phoneticPr fontId="2" type="noConversion"/>
  </si>
  <si>
    <t>(직접 노무비) * 2.3 %</t>
  </si>
  <si>
    <t>(직접 노무비) * 2.3 %</t>
    <phoneticPr fontId="2" type="noConversion"/>
  </si>
  <si>
    <t>안 전 관 리 비</t>
    <phoneticPr fontId="2" type="noConversion"/>
  </si>
  <si>
    <t>(재료+직노+관급재/1.1) * 2.93 %</t>
    <phoneticPr fontId="2" type="noConversion"/>
  </si>
  <si>
    <t>기  타  경  비</t>
    <phoneticPr fontId="2" type="noConversion"/>
  </si>
  <si>
    <t>(재료+노무) * 5.8 %</t>
  </si>
  <si>
    <t>노인장기요양보험</t>
    <phoneticPr fontId="2" type="noConversion"/>
  </si>
  <si>
    <t>(건강 보험료) * 12.95 %</t>
  </si>
  <si>
    <t>일 반 관 리 비</t>
    <phoneticPr fontId="2" type="noConversion"/>
  </si>
  <si>
    <t>(재료+노무+경비) * 6 %</t>
  </si>
  <si>
    <t>이          윤</t>
    <phoneticPr fontId="2" type="noConversion"/>
  </si>
  <si>
    <t>(노무+경비+일반관리비) * 15 %</t>
  </si>
  <si>
    <t>( 총  원  가 )</t>
    <phoneticPr fontId="2" type="noConversion"/>
  </si>
  <si>
    <t>부 가 가 치 세</t>
    <phoneticPr fontId="2" type="noConversion"/>
  </si>
  <si>
    <t>( 총      계 )</t>
    <phoneticPr fontId="2" type="noConversion"/>
  </si>
  <si>
    <t>직 접 재 료 비</t>
    <phoneticPr fontId="2" type="noConversion"/>
  </si>
  <si>
    <t>간 접 재 료 비</t>
    <phoneticPr fontId="2" type="noConversion"/>
  </si>
  <si>
    <t>직 접 노 무 비</t>
    <phoneticPr fontId="2" type="noConversion"/>
  </si>
  <si>
    <t>( 순 공 사 비 계 )</t>
    <phoneticPr fontId="2" type="noConversion"/>
  </si>
  <si>
    <t>1. 부가가치세 포함</t>
    <phoneticPr fontId="2" type="noConversion"/>
  </si>
  <si>
    <t>[ 단국대학교 천안캠퍼스 의학2관 리모델링공사(소방) ]</t>
    <phoneticPr fontId="2" type="noConversion"/>
  </si>
  <si>
    <t>[ 단국대학교 천안캠퍼스 의학2관 리모델링공사(소방)]</t>
    <phoneticPr fontId="2" type="noConversion"/>
  </si>
  <si>
    <t>복도통로유도등(LED)</t>
    <phoneticPr fontId="2" type="noConversion"/>
  </si>
  <si>
    <t>소형벽부</t>
    <phoneticPr fontId="2" type="noConversion"/>
  </si>
  <si>
    <t>개</t>
    <phoneticPr fontId="2" type="noConversion"/>
  </si>
  <si>
    <t>고휘도유도등</t>
    <phoneticPr fontId="2" type="noConversion"/>
  </si>
  <si>
    <t>계단유도등 60분용 노출</t>
    <phoneticPr fontId="2" type="noConversion"/>
  </si>
  <si>
    <t>(직접 노무비) * 15 %</t>
    <phoneticPr fontId="2" type="noConversion"/>
  </si>
  <si>
    <t>(재료+직접노무비) * 2.07 %</t>
    <phoneticPr fontId="2" type="noConversion"/>
  </si>
  <si>
    <t>(재료+노무) * 4.6 %</t>
    <phoneticPr fontId="2" type="noConversion"/>
  </si>
  <si>
    <t>(직접 노무비) * 3.545 %</t>
    <phoneticPr fontId="2" type="noConversion"/>
  </si>
  <si>
    <t>셔터면적 m2, 5 ~ 10 미만</t>
    <phoneticPr fontId="2" type="noConversion"/>
  </si>
  <si>
    <t>방화스크린셔터 철거</t>
    <phoneticPr fontId="2" type="noConversion"/>
  </si>
  <si>
    <t>개소</t>
    <phoneticPr fontId="2" type="noConversion"/>
  </si>
  <si>
    <t>(총원가) * 10 %</t>
    <phoneticPr fontId="2" type="noConversion"/>
  </si>
  <si>
    <t>만단위 이하 절삭</t>
    <phoneticPr fontId="2" type="noConversion"/>
  </si>
  <si>
    <t>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</si>
</sst>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#;\-#,###"/>
  </numFmts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체"/>
      <family val="3"/>
      <charset val="129"/>
    </font>
    <font>
      <sz val="14"/>
      <name val="돋움체"/>
      <family val="3"/>
      <charset val="129"/>
    </font>
    <font>
      <sz val="12"/>
      <name val="돋움체"/>
      <family val="3"/>
      <charset val="129"/>
    </font>
    <font>
      <sz val="28"/>
      <name val="돋움체"/>
      <family val="3"/>
      <charset val="129"/>
    </font>
    <font>
      <b/>
      <sz val="18"/>
      <name val="돋움체"/>
      <family val="3"/>
      <charset val="129"/>
    </font>
    <font>
      <sz val="18"/>
      <name val="돋움체"/>
      <family val="3"/>
      <charset val="129"/>
    </font>
    <font>
      <b/>
      <sz val="11"/>
      <name val="돋움체"/>
      <family val="3"/>
      <charset val="129"/>
    </font>
    <font>
      <b/>
      <sz val="12"/>
      <name val="돋움체"/>
      <family val="3"/>
      <charset val="129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49" fontId="3" fillId="0" borderId="1" xfId="0" applyNumberFormat="1" applyFont="1" applyBorder="1"/>
    <xf numFmtId="49" fontId="3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49" fontId="3" fillId="0" borderId="3" xfId="0" applyNumberFormat="1" applyFont="1" applyBorder="1" applyAlignment="1">
      <alignment horizontal="left" vertical="center" indent="1"/>
    </xf>
    <xf numFmtId="49" fontId="3" fillId="0" borderId="7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left" vertical="center" indent="1"/>
    </xf>
    <xf numFmtId="49" fontId="3" fillId="0" borderId="8" xfId="0" applyNumberFormat="1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vertical="center"/>
    </xf>
    <xf numFmtId="0" fontId="7" fillId="0" borderId="0" xfId="0" applyFont="1" applyAlignment="1">
      <alignment horizontal="distributed" shrinkToFi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8" fillId="0" borderId="0" xfId="0" applyNumberFormat="1" applyFont="1" applyAlignment="1">
      <alignment horizontal="distributed" shrinkToFit="1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76" fontId="3" fillId="0" borderId="0" xfId="0" applyNumberFormat="1" applyFont="1"/>
    <xf numFmtId="176" fontId="3" fillId="0" borderId="4" xfId="0" applyNumberFormat="1" applyFont="1" applyBorder="1" applyAlignment="1">
      <alignment horizontal="center" vertical="center"/>
    </xf>
    <xf numFmtId="176" fontId="3" fillId="0" borderId="1" xfId="0" applyNumberFormat="1" applyFont="1" applyBorder="1"/>
    <xf numFmtId="176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176" fontId="3" fillId="0" borderId="3" xfId="0" applyNumberFormat="1" applyFont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176" fontId="3" fillId="0" borderId="11" xfId="0" applyNumberFormat="1" applyFont="1" applyBorder="1" applyAlignment="1">
      <alignment vertical="center"/>
    </xf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176" fontId="3" fillId="0" borderId="1" xfId="0" applyNumberFormat="1" applyFont="1" applyBorder="1" applyAlignment="1">
      <alignment horizontal="center" vertical="center"/>
    </xf>
    <xf numFmtId="176" fontId="3" fillId="0" borderId="1" xfId="1" applyNumberFormat="1" applyFont="1" applyBorder="1"/>
    <xf numFmtId="49" fontId="3" fillId="0" borderId="2" xfId="0" applyNumberFormat="1" applyFont="1" applyBorder="1" applyAlignment="1">
      <alignment horizontal="left" vertical="center" indent="1"/>
    </xf>
    <xf numFmtId="176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49" fontId="8" fillId="0" borderId="0" xfId="0" applyNumberFormat="1" applyFont="1" applyAlignment="1">
      <alignment horizontal="distributed"/>
    </xf>
    <xf numFmtId="0" fontId="8" fillId="0" borderId="0" xfId="0" applyFont="1" applyAlignment="1">
      <alignment horizontal="distributed"/>
    </xf>
    <xf numFmtId="49" fontId="3" fillId="0" borderId="0" xfId="0" applyNumberFormat="1" applyFont="1"/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8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23" xfId="0" applyNumberFormat="1" applyFont="1" applyBorder="1" applyAlignment="1">
      <alignment horizontal="left" vertical="center"/>
    </xf>
    <xf numFmtId="49" fontId="3" fillId="0" borderId="31" xfId="0" applyNumberFormat="1" applyFont="1" applyBorder="1" applyAlignment="1">
      <alignment horizontal="left" vertical="center"/>
    </xf>
    <xf numFmtId="49" fontId="3" fillId="0" borderId="32" xfId="0" applyNumberFormat="1" applyFont="1" applyBorder="1" applyAlignment="1">
      <alignment horizontal="left" vertical="center"/>
    </xf>
    <xf numFmtId="49" fontId="3" fillId="0" borderId="37" xfId="0" applyNumberFormat="1" applyFont="1" applyBorder="1" applyAlignment="1">
      <alignment horizontal="left" vertical="center" indent="2"/>
    </xf>
    <xf numFmtId="49" fontId="3" fillId="0" borderId="3" xfId="0" applyNumberFormat="1" applyFont="1" applyBorder="1" applyAlignment="1">
      <alignment horizontal="left" vertical="center" indent="2"/>
    </xf>
    <xf numFmtId="49" fontId="3" fillId="0" borderId="29" xfId="0" applyNumberFormat="1" applyFont="1" applyBorder="1" applyAlignment="1">
      <alignment horizontal="left" vertical="center" indent="2"/>
    </xf>
    <xf numFmtId="49" fontId="3" fillId="0" borderId="1" xfId="0" applyNumberFormat="1" applyFont="1" applyBorder="1" applyAlignment="1">
      <alignment horizontal="left" vertical="center" indent="2"/>
    </xf>
    <xf numFmtId="0" fontId="3" fillId="0" borderId="0" xfId="0" applyFont="1" applyAlignment="1">
      <alignment horizontal="left" vertical="center"/>
    </xf>
    <xf numFmtId="176" fontId="3" fillId="0" borderId="23" xfId="0" applyNumberFormat="1" applyFont="1" applyBorder="1" applyAlignment="1">
      <alignment vertical="center"/>
    </xf>
    <xf numFmtId="176" fontId="3" fillId="0" borderId="30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76" fontId="3" fillId="0" borderId="35" xfId="0" applyNumberFormat="1" applyFont="1" applyBorder="1" applyAlignment="1">
      <alignment vertical="center"/>
    </xf>
    <xf numFmtId="176" fontId="3" fillId="0" borderId="36" xfId="0" applyNumberFormat="1" applyFont="1" applyBorder="1" applyAlignment="1">
      <alignment vertical="center"/>
    </xf>
    <xf numFmtId="49" fontId="3" fillId="0" borderId="24" xfId="0" applyNumberFormat="1" applyFont="1" applyBorder="1" applyAlignment="1">
      <alignment horizontal="left" vertical="center" indent="1"/>
    </xf>
    <xf numFmtId="49" fontId="3" fillId="0" borderId="0" xfId="0" applyNumberFormat="1" applyFont="1" applyAlignment="1">
      <alignment horizontal="left" vertical="center" indent="1"/>
    </xf>
    <xf numFmtId="49" fontId="3" fillId="0" borderId="25" xfId="0" applyNumberFormat="1" applyFont="1" applyBorder="1" applyAlignment="1">
      <alignment horizontal="left" vertical="center" indent="1"/>
    </xf>
    <xf numFmtId="49" fontId="3" fillId="0" borderId="26" xfId="0" applyNumberFormat="1" applyFont="1" applyBorder="1" applyAlignment="1">
      <alignment horizontal="left" vertical="center" indent="1"/>
    </xf>
    <xf numFmtId="49" fontId="3" fillId="0" borderId="27" xfId="0" applyNumberFormat="1" applyFont="1" applyBorder="1" applyAlignment="1">
      <alignment horizontal="left" vertical="center" indent="1"/>
    </xf>
    <xf numFmtId="49" fontId="3" fillId="0" borderId="28" xfId="0" applyNumberFormat="1" applyFont="1" applyBorder="1" applyAlignment="1">
      <alignment horizontal="left" vertical="center" indent="1"/>
    </xf>
    <xf numFmtId="49" fontId="3" fillId="0" borderId="21" xfId="0" applyNumberFormat="1" applyFont="1" applyBorder="1" applyAlignment="1">
      <alignment horizontal="left" vertical="center"/>
    </xf>
    <xf numFmtId="49" fontId="3" fillId="0" borderId="22" xfId="0" applyNumberFormat="1" applyFont="1" applyBorder="1" applyAlignment="1">
      <alignment horizontal="left" vertical="center"/>
    </xf>
    <xf numFmtId="49" fontId="3" fillId="0" borderId="33" xfId="0" applyNumberFormat="1" applyFont="1" applyBorder="1" applyAlignment="1">
      <alignment horizontal="left" vertical="center" indent="1"/>
    </xf>
    <xf numFmtId="49" fontId="3" fillId="0" borderId="14" xfId="0" applyNumberFormat="1" applyFont="1" applyBorder="1" applyAlignment="1">
      <alignment horizontal="left" vertical="center" indent="1"/>
    </xf>
    <xf numFmtId="49" fontId="3" fillId="0" borderId="34" xfId="0" applyNumberFormat="1" applyFont="1" applyBorder="1" applyAlignment="1">
      <alignment horizontal="left" vertical="center" indent="1"/>
    </xf>
    <xf numFmtId="0" fontId="3" fillId="0" borderId="23" xfId="0" applyFont="1" applyBorder="1" applyAlignment="1">
      <alignment horizontal="left" vertical="center" indent="1"/>
    </xf>
    <xf numFmtId="0" fontId="0" fillId="0" borderId="30" xfId="0" applyBorder="1" applyAlignment="1">
      <alignment horizontal="left" vertical="center" indent="1"/>
    </xf>
    <xf numFmtId="49" fontId="3" fillId="0" borderId="38" xfId="0" applyNumberFormat="1" applyFont="1" applyBorder="1" applyAlignment="1">
      <alignment horizontal="left" vertical="center" indent="2"/>
    </xf>
    <xf numFmtId="49" fontId="3" fillId="0" borderId="11" xfId="0" applyNumberFormat="1" applyFont="1" applyBorder="1" applyAlignment="1">
      <alignment horizontal="left" vertical="center" indent="2"/>
    </xf>
    <xf numFmtId="0" fontId="3" fillId="0" borderId="26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left"/>
    </xf>
    <xf numFmtId="49" fontId="0" fillId="0" borderId="19" xfId="0" applyNumberFormat="1" applyBorder="1" applyAlignment="1">
      <alignment horizontal="left"/>
    </xf>
    <xf numFmtId="49" fontId="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0" xfId="0" applyBorder="1" applyAlignment="1">
      <alignment horizontal="left"/>
    </xf>
    <xf numFmtId="0" fontId="3" fillId="0" borderId="0" xfId="0" applyFont="1" applyAlignment="1">
      <alignment horizontal="center"/>
    </xf>
    <xf numFmtId="49" fontId="5" fillId="0" borderId="19" xfId="0" applyNumberFormat="1" applyFont="1" applyBorder="1" applyAlignment="1">
      <alignment horizontal="left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447675</xdr:colOff>
      <xdr:row>1</xdr:row>
      <xdr:rowOff>19050</xdr:rowOff>
    </xdr:from>
    <xdr:to>
      <xdr:col>5</xdr:col>
      <xdr:colOff>428625</xdr:colOff>
      <xdr:row>1</xdr:row>
      <xdr:rowOff>19050</xdr:rowOff>
    </xdr:to>
    <xdr:sp macro="" textlink="">
      <xdr:nvSpPr>
        <xdr:cNvPr id="2053" name="Line 5">
          <a:extLst>
            <a:ext uri="{FF2B5EF4-FFF2-40B4-BE49-F238E27FC236}">
              <a16:creationId xmlns:a16="http://schemas.microsoft.com/office/drawing/2014/main" id="{CC7D7CCB-136E-4A24-9549-53546E493F08}"/>
            </a:ext>
          </a:extLst>
        </xdr:cNvPr>
        <xdr:cNvSpPr>
          <a:spLocks noChangeShapeType="1"/>
        </xdr:cNvSpPr>
      </xdr:nvSpPr>
      <xdr:spPr bwMode="auto">
        <a:xfrm>
          <a:off x="2238375" y="466725"/>
          <a:ext cx="150495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13</xdr:row>
      <xdr:rowOff>38100</xdr:rowOff>
    </xdr:from>
    <xdr:to>
      <xdr:col>6</xdr:col>
      <xdr:colOff>390525</xdr:colOff>
      <xdr:row>13</xdr:row>
      <xdr:rowOff>38100</xdr:rowOff>
    </xdr:to>
    <xdr:sp macro="" textlink="">
      <xdr:nvSpPr>
        <xdr:cNvPr id="1033" name="Line 9">
          <a:extLst>
            <a:ext uri="{FF2B5EF4-FFF2-40B4-BE49-F238E27FC236}">
              <a16:creationId xmlns:a16="http://schemas.microsoft.com/office/drawing/2014/main" id="{569E9C65-044D-4306-A6DD-84597E94C562}"/>
            </a:ext>
          </a:extLst>
        </xdr:cNvPr>
        <xdr:cNvSpPr>
          <a:spLocks noChangeShapeType="1"/>
        </xdr:cNvSpPr>
      </xdr:nvSpPr>
      <xdr:spPr bwMode="auto">
        <a:xfrm>
          <a:off x="333375" y="2200275"/>
          <a:ext cx="382905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15</xdr:row>
      <xdr:rowOff>38100</xdr:rowOff>
    </xdr:from>
    <xdr:to>
      <xdr:col>9</xdr:col>
      <xdr:colOff>95250</xdr:colOff>
      <xdr:row>15</xdr:row>
      <xdr:rowOff>38100</xdr:rowOff>
    </xdr:to>
    <xdr:sp macro="" textlink="">
      <xdr:nvSpPr>
        <xdr:cNvPr id="1034" name="Line 10">
          <a:extLst>
            <a:ext uri="{FF2B5EF4-FFF2-40B4-BE49-F238E27FC236}">
              <a16:creationId xmlns:a16="http://schemas.microsoft.com/office/drawing/2014/main" id="{AD4F367A-AB65-4ED4-BED5-4534FA735AB5}"/>
            </a:ext>
          </a:extLst>
        </xdr:cNvPr>
        <xdr:cNvSpPr>
          <a:spLocks noChangeShapeType="1"/>
        </xdr:cNvSpPr>
      </xdr:nvSpPr>
      <xdr:spPr bwMode="auto">
        <a:xfrm>
          <a:off x="333375" y="2438400"/>
          <a:ext cx="9458325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342900</xdr:colOff>
      <xdr:row>1</xdr:row>
      <xdr:rowOff>19050</xdr:rowOff>
    </xdr:from>
    <xdr:to>
      <xdr:col>7</xdr:col>
      <xdr:colOff>514350</xdr:colOff>
      <xdr:row>1</xdr:row>
      <xdr:rowOff>19050</xdr:rowOff>
    </xdr:to>
    <xdr:sp macro="" textlink="">
      <xdr:nvSpPr>
        <xdr:cNvPr id="1035" name="Line 11">
          <a:extLst>
            <a:ext uri="{FF2B5EF4-FFF2-40B4-BE49-F238E27FC236}">
              <a16:creationId xmlns:a16="http://schemas.microsoft.com/office/drawing/2014/main" id="{3D7842D3-0400-4735-BC81-98CAB274E292}"/>
            </a:ext>
          </a:extLst>
        </xdr:cNvPr>
        <xdr:cNvSpPr>
          <a:spLocks noChangeShapeType="1"/>
        </xdr:cNvSpPr>
      </xdr:nvSpPr>
      <xdr:spPr bwMode="auto">
        <a:xfrm flipV="1">
          <a:off x="4114800" y="466725"/>
          <a:ext cx="152400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8</xdr:row>
      <xdr:rowOff>38100</xdr:rowOff>
    </xdr:from>
    <xdr:to>
      <xdr:col>4</xdr:col>
      <xdr:colOff>152400</xdr:colOff>
      <xdr:row>8</xdr:row>
      <xdr:rowOff>38100</xdr:rowOff>
    </xdr:to>
    <xdr:sp macro="" textlink="">
      <xdr:nvSpPr>
        <xdr:cNvPr id="1037" name="Line 13">
          <a:extLst>
            <a:ext uri="{FF2B5EF4-FFF2-40B4-BE49-F238E27FC236}">
              <a16:creationId xmlns:a16="http://schemas.microsoft.com/office/drawing/2014/main" id="{759E76A0-0A2A-4DE1-BD7B-C0F525A882E4}"/>
            </a:ext>
          </a:extLst>
        </xdr:cNvPr>
        <xdr:cNvSpPr>
          <a:spLocks noChangeShapeType="1"/>
        </xdr:cNvSpPr>
      </xdr:nvSpPr>
      <xdr:spPr bwMode="auto">
        <a:xfrm>
          <a:off x="333375" y="1571625"/>
          <a:ext cx="264795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</xdr:row>
      <xdr:rowOff>38100</xdr:rowOff>
    </xdr:from>
    <xdr:to>
      <xdr:col>4</xdr:col>
      <xdr:colOff>152400</xdr:colOff>
      <xdr:row>4</xdr:row>
      <xdr:rowOff>38100</xdr:rowOff>
    </xdr:to>
    <xdr:sp macro="" textlink="">
      <xdr:nvSpPr>
        <xdr:cNvPr id="1038" name="Line 14">
          <a:extLst>
            <a:ext uri="{FF2B5EF4-FFF2-40B4-BE49-F238E27FC236}">
              <a16:creationId xmlns:a16="http://schemas.microsoft.com/office/drawing/2014/main" id="{B1DD40BF-CE0C-4222-8FE4-869BF224667C}"/>
            </a:ext>
          </a:extLst>
        </xdr:cNvPr>
        <xdr:cNvSpPr>
          <a:spLocks noChangeShapeType="1"/>
        </xdr:cNvSpPr>
      </xdr:nvSpPr>
      <xdr:spPr bwMode="auto">
        <a:xfrm>
          <a:off x="333375" y="1000125"/>
          <a:ext cx="264795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6</xdr:row>
      <xdr:rowOff>38100</xdr:rowOff>
    </xdr:from>
    <xdr:to>
      <xdr:col>4</xdr:col>
      <xdr:colOff>152400</xdr:colOff>
      <xdr:row>6</xdr:row>
      <xdr:rowOff>38100</xdr:rowOff>
    </xdr:to>
    <xdr:sp macro="" textlink="">
      <xdr:nvSpPr>
        <xdr:cNvPr id="1039" name="Line 15">
          <a:extLst>
            <a:ext uri="{FF2B5EF4-FFF2-40B4-BE49-F238E27FC236}">
              <a16:creationId xmlns:a16="http://schemas.microsoft.com/office/drawing/2014/main" id="{D41BC216-3769-4830-8791-E46B7DBAAAB4}"/>
            </a:ext>
          </a:extLst>
        </xdr:cNvPr>
        <xdr:cNvSpPr>
          <a:spLocks noChangeShapeType="1"/>
        </xdr:cNvSpPr>
      </xdr:nvSpPr>
      <xdr:spPr bwMode="auto">
        <a:xfrm>
          <a:off x="333375" y="1285875"/>
          <a:ext cx="264795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628650</xdr:colOff>
      <xdr:row>1</xdr:row>
      <xdr:rowOff>0</xdr:rowOff>
    </xdr:from>
    <xdr:to>
      <xdr:col>4</xdr:col>
      <xdr:colOff>1428750</xdr:colOff>
      <xdr:row>1</xdr:row>
      <xdr:rowOff>0</xdr:rowOff>
    </xdr:to>
    <xdr:sp macro="" textlink="">
      <xdr:nvSpPr>
        <xdr:cNvPr id="4098" name="Line 2">
          <a:extLst>
            <a:ext uri="{FF2B5EF4-FFF2-40B4-BE49-F238E27FC236}">
              <a16:creationId xmlns:a16="http://schemas.microsoft.com/office/drawing/2014/main" id="{903A2E66-09A9-46AD-99C5-20993D18B5CE}"/>
            </a:ext>
          </a:extLst>
        </xdr:cNvPr>
        <xdr:cNvSpPr>
          <a:spLocks noChangeShapeType="1"/>
        </xdr:cNvSpPr>
      </xdr:nvSpPr>
      <xdr:spPr bwMode="auto">
        <a:xfrm>
          <a:off x="3371850" y="447675"/>
          <a:ext cx="268605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7"/>
  <sheetViews>
    <sheetView workbookViewId="0">
      <selection activeCell="G34" sqref="G34"/>
    </sheetView>
  </sheetViews>
  <sheetFormatPr defaultRowHeight="13.5" x14ac:dyDescent="0.15"/>
  <cols>
    <col min="1" max="1" width="8.88671875" style="1"/>
    <col min="2" max="2" width="3.109375" style="1" customWidth="1"/>
    <col min="3" max="6" width="8.88671875" style="1"/>
    <col min="7" max="7" width="16.21875" style="1" customWidth="1"/>
    <col min="8" max="8" width="5.33203125" style="1" customWidth="1"/>
    <col min="9" max="9" width="9.44140625" style="1" customWidth="1"/>
    <col min="10" max="25" width="8.88671875" style="1"/>
    <col min="26" max="26" width="37.77734375" style="1" customWidth="1"/>
    <col min="27" max="16384" width="8.88671875" style="1"/>
  </cols>
  <sheetData>
    <row r="1" spans="1:26" ht="35.25" x14ac:dyDescent="0.4">
      <c r="A1" s="51" t="str">
        <f>표지!A1</f>
        <v>見 積 書</v>
      </c>
      <c r="B1" s="51"/>
      <c r="C1" s="51"/>
      <c r="D1" s="51"/>
      <c r="E1" s="51"/>
      <c r="F1" s="51"/>
      <c r="G1" s="51"/>
      <c r="H1" s="51"/>
      <c r="I1" s="51"/>
      <c r="P1" s="1" t="s">
        <v>54</v>
      </c>
      <c r="Z1" s="2" t="s">
        <v>66</v>
      </c>
    </row>
    <row r="2" spans="1:26" ht="6" customHeight="1" x14ac:dyDescent="0.15"/>
    <row r="3" spans="1:26" ht="8.1" customHeight="1" x14ac:dyDescent="0.15"/>
    <row r="4" spans="1:26" ht="8.1" customHeight="1" x14ac:dyDescent="0.15"/>
    <row r="5" spans="1:26" ht="8.1" customHeight="1" x14ac:dyDescent="0.15"/>
    <row r="6" spans="1:26" ht="8.1" customHeight="1" x14ac:dyDescent="0.15"/>
    <row r="7" spans="1:26" ht="8.1" customHeight="1" x14ac:dyDescent="0.15"/>
    <row r="8" spans="1:26" ht="8.1" customHeight="1" x14ac:dyDescent="0.15"/>
    <row r="9" spans="1:26" ht="8.1" customHeight="1" x14ac:dyDescent="0.15"/>
    <row r="10" spans="1:26" ht="8.1" customHeight="1" x14ac:dyDescent="0.15"/>
    <row r="11" spans="1:26" ht="8.1" customHeight="1" x14ac:dyDescent="0.15"/>
    <row r="12" spans="1:26" ht="8.1" customHeight="1" x14ac:dyDescent="0.15"/>
    <row r="13" spans="1:26" ht="8.1" customHeight="1" x14ac:dyDescent="0.15"/>
    <row r="14" spans="1:26" ht="8.1" customHeight="1" x14ac:dyDescent="0.15"/>
    <row r="15" spans="1:26" ht="8.1" customHeight="1" x14ac:dyDescent="0.15"/>
    <row r="16" spans="1:26" ht="8.1" customHeight="1" x14ac:dyDescent="0.15"/>
    <row r="17" spans="2:8" x14ac:dyDescent="0.15">
      <c r="B17" s="39"/>
      <c r="C17" s="40"/>
      <c r="D17" s="40"/>
      <c r="E17" s="40"/>
      <c r="F17" s="40"/>
      <c r="G17" s="40"/>
      <c r="H17" s="41"/>
    </row>
    <row r="18" spans="2:8" x14ac:dyDescent="0.15">
      <c r="B18" s="42"/>
      <c r="C18" s="1" t="s">
        <v>5</v>
      </c>
      <c r="D18" s="52" t="str">
        <f>표지!C13</f>
        <v>단국대학교 천안캠퍼스 의학2관 리모델링공사(소방)</v>
      </c>
      <c r="E18" s="52"/>
      <c r="F18" s="52"/>
      <c r="G18" s="52"/>
      <c r="H18" s="43"/>
    </row>
    <row r="19" spans="2:8" x14ac:dyDescent="0.15">
      <c r="B19" s="42"/>
      <c r="H19" s="43"/>
    </row>
    <row r="20" spans="2:8" x14ac:dyDescent="0.15">
      <c r="B20" s="42"/>
      <c r="C20" s="1" t="s">
        <v>37</v>
      </c>
      <c r="D20" s="52" t="str">
        <f>표지!C4</f>
        <v xml:space="preserve">             貴下</v>
      </c>
      <c r="E20" s="52"/>
      <c r="F20" s="52"/>
      <c r="G20" s="52"/>
      <c r="H20" s="43"/>
    </row>
    <row r="21" spans="2:8" x14ac:dyDescent="0.15">
      <c r="B21" s="42"/>
      <c r="H21" s="43"/>
    </row>
    <row r="22" spans="2:8" x14ac:dyDescent="0.15">
      <c r="B22" s="42"/>
      <c r="C22" s="1" t="s">
        <v>38</v>
      </c>
      <c r="D22" s="53" t="str">
        <f>표지!C6</f>
        <v>2025년 11월 5일</v>
      </c>
      <c r="E22" s="53"/>
      <c r="F22" s="53"/>
      <c r="G22" s="53"/>
      <c r="H22" s="43"/>
    </row>
    <row r="23" spans="2:8" x14ac:dyDescent="0.15">
      <c r="B23" s="44"/>
      <c r="C23" s="45"/>
      <c r="D23" s="45"/>
      <c r="E23" s="45"/>
      <c r="F23" s="45"/>
      <c r="G23" s="45"/>
      <c r="H23" s="46"/>
    </row>
    <row r="24" spans="2:8" ht="7.5" customHeight="1" x14ac:dyDescent="0.15"/>
    <row r="25" spans="2:8" ht="7.5" customHeight="1" x14ac:dyDescent="0.15"/>
    <row r="26" spans="2:8" ht="7.5" customHeight="1" x14ac:dyDescent="0.15"/>
    <row r="27" spans="2:8" ht="7.5" customHeight="1" x14ac:dyDescent="0.15"/>
    <row r="28" spans="2:8" ht="7.5" customHeight="1" x14ac:dyDescent="0.15"/>
    <row r="29" spans="2:8" ht="7.5" customHeight="1" x14ac:dyDescent="0.15"/>
    <row r="30" spans="2:8" ht="7.5" customHeight="1" x14ac:dyDescent="0.15"/>
    <row r="31" spans="2:8" ht="7.5" customHeight="1" x14ac:dyDescent="0.15"/>
    <row r="32" spans="2:8" ht="7.5" customHeight="1" x14ac:dyDescent="0.15"/>
    <row r="33" spans="3:7" ht="7.5" customHeight="1" x14ac:dyDescent="0.15"/>
    <row r="34" spans="3:7" ht="7.5" customHeight="1" x14ac:dyDescent="0.15"/>
    <row r="35" spans="3:7" ht="7.5" customHeight="1" x14ac:dyDescent="0.15"/>
    <row r="36" spans="3:7" ht="22.5" x14ac:dyDescent="0.25">
      <c r="D36" s="54" t="str">
        <f>표지!I3</f>
        <v>이지테크 주식회사</v>
      </c>
      <c r="E36" s="55"/>
      <c r="F36" s="55"/>
    </row>
    <row r="37" spans="3:7" ht="12" customHeight="1" x14ac:dyDescent="0.15">
      <c r="D37" s="56" t="str">
        <f>표지!I4</f>
        <v xml:space="preserve"> </v>
      </c>
      <c r="E37" s="52"/>
      <c r="F37" s="52"/>
      <c r="G37" s="52"/>
    </row>
    <row r="38" spans="3:7" ht="12" customHeight="1" x14ac:dyDescent="0.15">
      <c r="D38" s="56" t="str">
        <f>표지!I5</f>
        <v>서울시 강남구 포이동  1 9 1 - 3</v>
      </c>
      <c r="E38" s="52"/>
      <c r="F38" s="52"/>
      <c r="G38" s="52"/>
    </row>
    <row r="39" spans="3:7" ht="12" customHeight="1" x14ac:dyDescent="0.15">
      <c r="D39" s="56" t="str">
        <f>표지!I6</f>
        <v xml:space="preserve"> </v>
      </c>
      <c r="E39" s="52"/>
      <c r="F39" s="52"/>
      <c r="G39" s="52"/>
    </row>
    <row r="40" spans="3:7" ht="12" customHeight="1" x14ac:dyDescent="0.15">
      <c r="D40" s="56" t="str">
        <f>표지!I7</f>
        <v>대표이사    조       한      구</v>
      </c>
      <c r="E40" s="52"/>
      <c r="F40" s="52"/>
      <c r="G40" s="52"/>
    </row>
    <row r="41" spans="3:7" ht="12" customHeight="1" x14ac:dyDescent="0.15">
      <c r="D41" s="56" t="str">
        <f>표지!I8</f>
        <v xml:space="preserve"> </v>
      </c>
      <c r="E41" s="52"/>
      <c r="F41" s="52"/>
      <c r="G41" s="52"/>
    </row>
    <row r="42" spans="3:7" ht="12" customHeight="1" x14ac:dyDescent="0.15">
      <c r="D42" s="56" t="str">
        <f>표지!I9</f>
        <v>대표전화   (02) 5 2 9 - 2 1 5 6</v>
      </c>
      <c r="E42" s="52"/>
      <c r="F42" s="52"/>
      <c r="G42" s="52"/>
    </row>
    <row r="43" spans="3:7" ht="12" customHeight="1" x14ac:dyDescent="0.15">
      <c r="D43" s="56" t="str">
        <f>표지!I10</f>
        <v xml:space="preserve"> </v>
      </c>
      <c r="E43" s="52"/>
      <c r="F43" s="52"/>
      <c r="G43" s="52"/>
    </row>
    <row r="44" spans="3:7" ht="12" customHeight="1" x14ac:dyDescent="0.15">
      <c r="D44" s="56" t="str">
        <f>표지!I11</f>
        <v>팩    스   (02) 5 2 9 - 2 1 9 0</v>
      </c>
      <c r="E44" s="52"/>
      <c r="F44" s="52"/>
      <c r="G44" s="52"/>
    </row>
    <row r="45" spans="3:7" ht="12" customHeight="1" x14ac:dyDescent="0.15">
      <c r="C45" s="1" t="s">
        <v>4</v>
      </c>
      <c r="D45" s="56" t="str">
        <f>표지!I12</f>
        <v xml:space="preserve"> </v>
      </c>
      <c r="E45" s="52"/>
      <c r="F45" s="52"/>
      <c r="G45" s="52"/>
    </row>
    <row r="46" spans="3:7" ht="12" customHeight="1" x14ac:dyDescent="0.15">
      <c r="D46" s="56" t="str">
        <f>표지!I13</f>
        <v xml:space="preserve"> </v>
      </c>
      <c r="E46" s="52"/>
      <c r="F46" s="52"/>
      <c r="G46" s="52"/>
    </row>
    <row r="47" spans="3:7" ht="12" customHeight="1" x14ac:dyDescent="0.15">
      <c r="D47" s="56"/>
      <c r="E47" s="52"/>
      <c r="F47" s="52"/>
      <c r="G47" s="52"/>
    </row>
  </sheetData>
  <mergeCells count="16">
    <mergeCell ref="D40:G40"/>
    <mergeCell ref="D42:G42"/>
    <mergeCell ref="D39:G39"/>
    <mergeCell ref="D41:G41"/>
    <mergeCell ref="D37:G37"/>
    <mergeCell ref="D38:G38"/>
    <mergeCell ref="D47:G47"/>
    <mergeCell ref="D43:G43"/>
    <mergeCell ref="D44:G44"/>
    <mergeCell ref="D45:G45"/>
    <mergeCell ref="D46:G46"/>
    <mergeCell ref="A1:I1"/>
    <mergeCell ref="D18:G18"/>
    <mergeCell ref="D20:G20"/>
    <mergeCell ref="D22:G22"/>
    <mergeCell ref="D36:F36"/>
  </mergeCells>
  <phoneticPr fontId="2" type="noConversion"/>
  <printOptions horizontalCentered="1" verticalCentered="1"/>
  <pageMargins left="0.94488188976377963" right="0.35433070866141736" top="0.59055118110236227" bottom="0.39370078740157483" header="0.51181102362204722" footer="0.51181102362204722"/>
  <pageSetup paperSize="9" orientation="landscape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6"/>
  <sheetViews>
    <sheetView zoomScaleNormal="100" workbookViewId="0">
      <selection activeCell="P7" sqref="P7"/>
    </sheetView>
  </sheetViews>
  <sheetFormatPr defaultRowHeight="13.5" x14ac:dyDescent="0.15"/>
  <cols>
    <col min="1" max="1" width="3.44140625" style="2" customWidth="1"/>
    <col min="2" max="2" width="8.5546875" style="2" customWidth="1"/>
    <col min="3" max="3" width="16.6640625" style="2" customWidth="1"/>
    <col min="4" max="5" width="4.33203125" style="2" customWidth="1"/>
    <col min="6" max="6" width="6.6640625" style="2" customWidth="1"/>
    <col min="7" max="7" width="15.77734375" style="2" customWidth="1"/>
    <col min="8" max="8" width="25.6640625" style="2" customWidth="1"/>
    <col min="9" max="9" width="27.6640625" style="2" customWidth="1"/>
    <col min="10" max="10" width="1.44140625" style="2" customWidth="1"/>
    <col min="11" max="11" width="3.33203125" style="2" hidden="1" customWidth="1"/>
    <col min="12" max="13" width="8.88671875" style="2"/>
    <col min="14" max="14" width="13.77734375" style="2" customWidth="1"/>
    <col min="15" max="15" width="14.6640625" style="2" customWidth="1"/>
    <col min="16" max="16" width="14.33203125" style="2" customWidth="1"/>
    <col min="17" max="16384" width="8.88671875" style="2"/>
  </cols>
  <sheetData>
    <row r="1" spans="1:14" ht="35.25" x14ac:dyDescent="0.15">
      <c r="A1" s="57" t="s">
        <v>3</v>
      </c>
      <c r="B1" s="58"/>
      <c r="C1" s="58"/>
      <c r="D1" s="58"/>
      <c r="E1" s="58"/>
      <c r="F1" s="58"/>
      <c r="G1" s="58"/>
      <c r="H1" s="58"/>
      <c r="I1" s="58"/>
      <c r="J1" s="58"/>
      <c r="K1" s="58"/>
      <c r="M1" s="5"/>
      <c r="N1" s="5"/>
    </row>
    <row r="2" spans="1:14" ht="3.75" customHeight="1" x14ac:dyDescent="0.15"/>
    <row r="3" spans="1:14" ht="24.75" customHeight="1" x14ac:dyDescent="0.25">
      <c r="H3" s="19"/>
      <c r="I3" s="27" t="s">
        <v>404</v>
      </c>
      <c r="J3" s="27"/>
      <c r="K3" s="28"/>
    </row>
    <row r="4" spans="1:14" ht="12" customHeight="1" x14ac:dyDescent="0.15">
      <c r="B4" s="20" t="s">
        <v>31</v>
      </c>
      <c r="C4" s="69" t="s">
        <v>406</v>
      </c>
      <c r="D4" s="69"/>
      <c r="E4" s="69"/>
      <c r="F4" s="69"/>
      <c r="G4" s="69"/>
      <c r="H4" s="21"/>
      <c r="I4" s="61" t="s">
        <v>4</v>
      </c>
      <c r="J4" s="61"/>
      <c r="K4" s="61"/>
      <c r="N4"/>
    </row>
    <row r="5" spans="1:14" ht="11.1" customHeight="1" x14ac:dyDescent="0.15">
      <c r="B5" s="69"/>
      <c r="C5" s="69"/>
      <c r="D5" s="69"/>
      <c r="E5" s="69"/>
      <c r="F5" s="69"/>
      <c r="G5" s="69"/>
      <c r="H5" s="22" t="s">
        <v>4</v>
      </c>
      <c r="I5" s="61" t="s">
        <v>405</v>
      </c>
      <c r="J5" s="61"/>
      <c r="K5" s="61"/>
    </row>
    <row r="6" spans="1:14" ht="12" customHeight="1" x14ac:dyDescent="0.15">
      <c r="B6" s="21" t="s">
        <v>32</v>
      </c>
      <c r="C6" s="61" t="s">
        <v>407</v>
      </c>
      <c r="D6" s="61"/>
      <c r="E6" s="61"/>
      <c r="F6" s="61"/>
      <c r="G6" s="61"/>
      <c r="H6" s="21"/>
      <c r="I6" s="61" t="s">
        <v>64</v>
      </c>
      <c r="J6" s="61"/>
      <c r="K6" s="61"/>
      <c r="M6"/>
    </row>
    <row r="7" spans="1:14" ht="11.1" customHeight="1" x14ac:dyDescent="0.15">
      <c r="B7" s="69"/>
      <c r="C7" s="69"/>
      <c r="D7" s="69"/>
      <c r="E7" s="69"/>
      <c r="F7" s="69"/>
      <c r="G7" s="69"/>
      <c r="H7" s="22" t="s">
        <v>4</v>
      </c>
      <c r="I7" s="61" t="s">
        <v>408</v>
      </c>
      <c r="J7" s="61"/>
      <c r="K7" s="61"/>
    </row>
    <row r="8" spans="1:14" ht="12" customHeight="1" x14ac:dyDescent="0.15">
      <c r="B8" s="69" t="s">
        <v>403</v>
      </c>
      <c r="C8" s="69"/>
      <c r="D8" s="69"/>
      <c r="E8" s="69"/>
      <c r="F8" s="69"/>
      <c r="G8" s="69"/>
      <c r="H8" s="21"/>
      <c r="I8" s="61" t="s">
        <v>65</v>
      </c>
      <c r="J8" s="61"/>
      <c r="K8" s="61"/>
    </row>
    <row r="9" spans="1:14" ht="11.1" customHeight="1" x14ac:dyDescent="0.15">
      <c r="B9" s="69"/>
      <c r="C9" s="69"/>
      <c r="D9" s="69"/>
      <c r="E9" s="69"/>
      <c r="F9" s="69"/>
      <c r="G9" s="69"/>
      <c r="H9" s="22" t="s">
        <v>4</v>
      </c>
      <c r="I9" s="61" t="s">
        <v>409</v>
      </c>
      <c r="J9" s="61"/>
      <c r="K9" s="61"/>
    </row>
    <row r="10" spans="1:14" ht="11.1" customHeight="1" x14ac:dyDescent="0.15">
      <c r="B10" s="21"/>
      <c r="C10" s="21"/>
      <c r="D10" s="21"/>
      <c r="E10" s="21"/>
      <c r="F10" s="21"/>
      <c r="G10" s="21"/>
      <c r="H10" s="21"/>
      <c r="I10" s="61" t="s">
        <v>65</v>
      </c>
      <c r="J10" s="61"/>
      <c r="K10" s="61"/>
    </row>
    <row r="11" spans="1:14" ht="11.1" customHeight="1" x14ac:dyDescent="0.15">
      <c r="B11" s="21"/>
      <c r="C11" s="21"/>
      <c r="D11" s="21"/>
      <c r="E11" s="21"/>
      <c r="F11" s="21"/>
      <c r="G11" s="21"/>
      <c r="H11" s="22" t="s">
        <v>4</v>
      </c>
      <c r="I11" s="61" t="s">
        <v>412</v>
      </c>
      <c r="J11" s="61"/>
      <c r="K11" s="61"/>
    </row>
    <row r="12" spans="1:14" ht="6" customHeight="1" x14ac:dyDescent="0.15">
      <c r="B12" s="21"/>
      <c r="C12" s="21"/>
      <c r="D12" s="21"/>
      <c r="E12" s="21"/>
      <c r="F12" s="21"/>
      <c r="G12" s="21"/>
      <c r="H12" s="22"/>
      <c r="I12" s="69" t="s">
        <v>65</v>
      </c>
      <c r="J12" s="69"/>
      <c r="K12" s="69"/>
    </row>
    <row r="13" spans="1:14" ht="12" customHeight="1" x14ac:dyDescent="0.15">
      <c r="B13" s="21" t="s">
        <v>33</v>
      </c>
      <c r="C13" s="69" t="s">
        <v>411</v>
      </c>
      <c r="D13" s="69"/>
      <c r="E13" s="69"/>
      <c r="F13" s="69"/>
      <c r="G13" s="69"/>
      <c r="H13" s="21"/>
      <c r="I13" s="69" t="s">
        <v>39</v>
      </c>
      <c r="J13" s="69"/>
      <c r="K13" s="69"/>
    </row>
    <row r="14" spans="1:14" ht="6" customHeight="1" x14ac:dyDescent="0.15">
      <c r="B14" s="69"/>
      <c r="C14" s="69"/>
      <c r="D14" s="69"/>
      <c r="E14" s="69"/>
      <c r="F14" s="69"/>
      <c r="G14" s="69"/>
      <c r="H14" s="69"/>
      <c r="I14" s="69"/>
      <c r="J14" s="21"/>
    </row>
    <row r="15" spans="1:14" ht="12.75" customHeight="1" x14ac:dyDescent="0.15">
      <c r="B15" s="21" t="s">
        <v>34</v>
      </c>
      <c r="C15" s="72" t="e">
        <f>"一金"&amp;NUMBERSTRING(F40,2)&amp;"원整("&amp;DOLLAR(F40,0)&amp;")"</f>
        <v>#REF!</v>
      </c>
      <c r="D15" s="72"/>
      <c r="E15" s="72"/>
      <c r="F15" s="72"/>
      <c r="G15" s="72"/>
      <c r="H15" s="72"/>
      <c r="I15" s="72"/>
      <c r="J15" s="23"/>
    </row>
    <row r="16" spans="1:14" ht="7.35" customHeight="1" thickBot="1" x14ac:dyDescent="0.2">
      <c r="B16" s="22"/>
      <c r="C16" s="24"/>
      <c r="D16" s="24"/>
      <c r="E16" s="24"/>
      <c r="F16" s="24"/>
      <c r="G16" s="24"/>
      <c r="H16" s="24"/>
      <c r="I16" s="24"/>
      <c r="J16" s="24"/>
    </row>
    <row r="17" spans="2:16" ht="16.5" customHeight="1" thickBot="1" x14ac:dyDescent="0.2">
      <c r="B17" s="75" t="s">
        <v>0</v>
      </c>
      <c r="C17" s="73"/>
      <c r="D17" s="8" t="s">
        <v>1</v>
      </c>
      <c r="E17" s="8" t="s">
        <v>2</v>
      </c>
      <c r="F17" s="73" t="s">
        <v>35</v>
      </c>
      <c r="G17" s="73"/>
      <c r="H17" s="73" t="s">
        <v>36</v>
      </c>
      <c r="I17" s="73"/>
      <c r="J17" s="74"/>
      <c r="M17" s="26" t="s">
        <v>55</v>
      </c>
      <c r="N17" s="26" t="s">
        <v>56</v>
      </c>
      <c r="O17" s="26" t="s">
        <v>61</v>
      </c>
      <c r="P17" s="26" t="s">
        <v>62</v>
      </c>
    </row>
    <row r="18" spans="2:16" ht="12.95" customHeight="1" x14ac:dyDescent="0.15">
      <c r="B18" s="65" t="s">
        <v>414</v>
      </c>
      <c r="C18" s="66"/>
      <c r="D18" s="25" t="s">
        <v>415</v>
      </c>
      <c r="E18" s="25">
        <v>1</v>
      </c>
      <c r="F18" s="76" t="e">
        <f>#REF!</f>
        <v>#REF!</v>
      </c>
      <c r="G18" s="77"/>
      <c r="H18" s="84"/>
      <c r="I18" s="84"/>
      <c r="J18" s="85"/>
      <c r="K18" s="5"/>
      <c r="N18" s="35" t="e">
        <f t="shared" ref="N18:N39" si="0">E18*F18</f>
        <v>#REF!</v>
      </c>
      <c r="O18" s="35"/>
      <c r="P18" s="35"/>
    </row>
    <row r="19" spans="2:16" ht="12.95" customHeight="1" x14ac:dyDescent="0.15">
      <c r="B19" s="67" t="s">
        <v>416</v>
      </c>
      <c r="C19" s="68"/>
      <c r="D19" s="26" t="s">
        <v>180</v>
      </c>
      <c r="E19" s="26">
        <v>1</v>
      </c>
      <c r="F19" s="70" t="e">
        <f>#REF!</f>
        <v>#REF!</v>
      </c>
      <c r="G19" s="71"/>
      <c r="H19" s="63"/>
      <c r="I19" s="63"/>
      <c r="J19" s="64"/>
      <c r="N19" s="35" t="e">
        <f t="shared" si="0"/>
        <v>#REF!</v>
      </c>
      <c r="O19" s="35"/>
      <c r="P19" s="35"/>
    </row>
    <row r="20" spans="2:16" ht="12.95" customHeight="1" x14ac:dyDescent="0.15">
      <c r="B20" s="67" t="s">
        <v>417</v>
      </c>
      <c r="C20" s="68"/>
      <c r="D20" s="26" t="s">
        <v>180</v>
      </c>
      <c r="E20" s="26">
        <v>1</v>
      </c>
      <c r="F20" s="70" t="e">
        <f>TRUNC((F19)*M20/100)</f>
        <v>#REF!</v>
      </c>
      <c r="G20" s="71"/>
      <c r="H20" s="63" t="s">
        <v>418</v>
      </c>
      <c r="I20" s="63"/>
      <c r="J20" s="64"/>
      <c r="M20" s="2">
        <v>12.2</v>
      </c>
      <c r="N20" s="35" t="e">
        <f t="shared" si="0"/>
        <v>#REF!</v>
      </c>
      <c r="O20" s="35"/>
      <c r="P20" s="35"/>
    </row>
    <row r="21" spans="2:16" ht="12.95" customHeight="1" x14ac:dyDescent="0.15">
      <c r="B21" s="67" t="s">
        <v>419</v>
      </c>
      <c r="C21" s="68"/>
      <c r="D21" s="26"/>
      <c r="E21" s="26"/>
      <c r="F21" s="70" t="e">
        <f>SUM(F18:F20)</f>
        <v>#REF!</v>
      </c>
      <c r="G21" s="71"/>
      <c r="H21" s="59"/>
      <c r="I21" s="59"/>
      <c r="J21" s="60"/>
      <c r="N21" s="35" t="e">
        <f t="shared" si="0"/>
        <v>#REF!</v>
      </c>
      <c r="O21" s="35"/>
      <c r="P21" s="35"/>
    </row>
    <row r="22" spans="2:16" ht="12.95" customHeight="1" x14ac:dyDescent="0.15">
      <c r="B22" s="67" t="s">
        <v>420</v>
      </c>
      <c r="C22" s="68"/>
      <c r="D22" s="26" t="s">
        <v>180</v>
      </c>
      <c r="E22" s="26">
        <v>1</v>
      </c>
      <c r="F22" s="70" t="e">
        <f>TRUNC((F19+F20)*M22/100)</f>
        <v>#REF!</v>
      </c>
      <c r="G22" s="71"/>
      <c r="H22" s="59" t="s">
        <v>421</v>
      </c>
      <c r="I22" s="59"/>
      <c r="J22" s="60"/>
      <c r="M22" s="2">
        <v>3.56</v>
      </c>
      <c r="N22" s="35" t="e">
        <f t="shared" si="0"/>
        <v>#REF!</v>
      </c>
      <c r="O22" s="35"/>
      <c r="P22" s="35"/>
    </row>
    <row r="23" spans="2:16" ht="12.95" customHeight="1" x14ac:dyDescent="0.15">
      <c r="B23" s="67" t="s">
        <v>422</v>
      </c>
      <c r="C23" s="68"/>
      <c r="D23" s="26" t="s">
        <v>180</v>
      </c>
      <c r="E23" s="26">
        <v>1</v>
      </c>
      <c r="F23" s="70" t="e">
        <f>TRUNC((F19+F20)*M23/100)</f>
        <v>#REF!</v>
      </c>
      <c r="G23" s="71"/>
      <c r="H23" s="59" t="s">
        <v>423</v>
      </c>
      <c r="I23" s="59"/>
      <c r="J23" s="60"/>
      <c r="M23" s="2">
        <v>1.01</v>
      </c>
      <c r="N23" s="35" t="e">
        <f t="shared" si="0"/>
        <v>#REF!</v>
      </c>
      <c r="O23" s="35"/>
      <c r="P23" s="35"/>
    </row>
    <row r="24" spans="2:16" ht="12.95" customHeight="1" x14ac:dyDescent="0.15">
      <c r="B24" s="67" t="s">
        <v>424</v>
      </c>
      <c r="C24" s="68"/>
      <c r="D24" s="26" t="s">
        <v>180</v>
      </c>
      <c r="E24" s="26">
        <v>1</v>
      </c>
      <c r="F24" s="70" t="e">
        <f>TRUNC((F19)*M24/100)</f>
        <v>#REF!</v>
      </c>
      <c r="G24" s="71"/>
      <c r="H24" s="59" t="s">
        <v>425</v>
      </c>
      <c r="I24" s="59"/>
      <c r="J24" s="60"/>
      <c r="M24" s="2">
        <v>3.5449999999999999</v>
      </c>
      <c r="N24" s="35" t="e">
        <f t="shared" si="0"/>
        <v>#REF!</v>
      </c>
      <c r="O24" s="35"/>
      <c r="P24" s="35"/>
    </row>
    <row r="25" spans="2:16" ht="12.95" customHeight="1" x14ac:dyDescent="0.15">
      <c r="B25" s="67" t="s">
        <v>426</v>
      </c>
      <c r="C25" s="68"/>
      <c r="D25" s="26" t="s">
        <v>180</v>
      </c>
      <c r="E25" s="26">
        <v>1</v>
      </c>
      <c r="F25" s="70" t="e">
        <f>TRUNC((F19)*M25/100)</f>
        <v>#REF!</v>
      </c>
      <c r="G25" s="71"/>
      <c r="H25" s="62" t="s">
        <v>428</v>
      </c>
      <c r="I25" s="63"/>
      <c r="J25" s="64"/>
      <c r="M25" s="2">
        <v>4.5</v>
      </c>
      <c r="N25" s="35" t="e">
        <f t="shared" si="0"/>
        <v>#REF!</v>
      </c>
      <c r="O25" s="35"/>
      <c r="P25" s="35"/>
    </row>
    <row r="26" spans="2:16" ht="12.95" customHeight="1" x14ac:dyDescent="0.15">
      <c r="B26" s="67" t="s">
        <v>429</v>
      </c>
      <c r="C26" s="68"/>
      <c r="D26" s="26" t="s">
        <v>180</v>
      </c>
      <c r="E26" s="26">
        <v>1</v>
      </c>
      <c r="F26" s="70" t="e">
        <f>TRUNC((F19)*M26/100)</f>
        <v>#REF!</v>
      </c>
      <c r="G26" s="71"/>
      <c r="H26" s="62" t="s">
        <v>431</v>
      </c>
      <c r="I26" s="63"/>
      <c r="J26" s="64"/>
      <c r="M26" s="2">
        <v>2.2999999999999998</v>
      </c>
      <c r="N26" s="35" t="e">
        <f t="shared" si="0"/>
        <v>#REF!</v>
      </c>
      <c r="O26" s="35"/>
      <c r="P26" s="35"/>
    </row>
    <row r="27" spans="2:16" ht="12.95" customHeight="1" x14ac:dyDescent="0.15">
      <c r="B27" s="67" t="s">
        <v>432</v>
      </c>
      <c r="C27" s="68"/>
      <c r="D27" s="26" t="s">
        <v>180</v>
      </c>
      <c r="E27" s="26">
        <v>1</v>
      </c>
      <c r="F27" s="70" t="e">
        <f>TRUNC((F18+F19+0/1.1)*M27/100)</f>
        <v>#REF!</v>
      </c>
      <c r="G27" s="71"/>
      <c r="H27" s="62" t="s">
        <v>433</v>
      </c>
      <c r="I27" s="63"/>
      <c r="J27" s="64"/>
      <c r="M27" s="2">
        <v>2.93</v>
      </c>
      <c r="N27" s="35" t="e">
        <f t="shared" si="0"/>
        <v>#REF!</v>
      </c>
      <c r="O27" s="35"/>
      <c r="P27" s="35"/>
    </row>
    <row r="28" spans="2:16" ht="12.95" customHeight="1" x14ac:dyDescent="0.15">
      <c r="B28" s="67" t="s">
        <v>434</v>
      </c>
      <c r="C28" s="68"/>
      <c r="D28" s="26" t="s">
        <v>180</v>
      </c>
      <c r="E28" s="26">
        <v>1</v>
      </c>
      <c r="F28" s="70" t="e">
        <f>TRUNC((F21)*M28/100)</f>
        <v>#REF!</v>
      </c>
      <c r="G28" s="71"/>
      <c r="H28" s="59" t="s">
        <v>435</v>
      </c>
      <c r="I28" s="59"/>
      <c r="J28" s="60"/>
      <c r="M28" s="2">
        <v>5.8</v>
      </c>
      <c r="N28" s="35" t="e">
        <f t="shared" si="0"/>
        <v>#REF!</v>
      </c>
      <c r="O28" s="35"/>
      <c r="P28" s="35"/>
    </row>
    <row r="29" spans="2:16" ht="12.95" customHeight="1" x14ac:dyDescent="0.15">
      <c r="B29" s="67" t="s">
        <v>436</v>
      </c>
      <c r="C29" s="68"/>
      <c r="D29" s="26" t="s">
        <v>180</v>
      </c>
      <c r="E29" s="26">
        <v>1</v>
      </c>
      <c r="F29" s="70" t="e">
        <f>TRUNC((F24)*M29/100)</f>
        <v>#REF!</v>
      </c>
      <c r="G29" s="71"/>
      <c r="H29" s="62" t="s">
        <v>437</v>
      </c>
      <c r="I29" s="63"/>
      <c r="J29" s="64"/>
      <c r="M29" s="2">
        <v>12.95</v>
      </c>
      <c r="N29" s="35" t="e">
        <f t="shared" si="0"/>
        <v>#REF!</v>
      </c>
      <c r="O29" s="35"/>
      <c r="P29" s="35"/>
    </row>
    <row r="30" spans="2:16" ht="12.95" customHeight="1" x14ac:dyDescent="0.15">
      <c r="B30" s="67" t="s">
        <v>419</v>
      </c>
      <c r="C30" s="68"/>
      <c r="D30" s="26"/>
      <c r="E30" s="26"/>
      <c r="F30" s="70" t="e">
        <f>SUM(F22:F29)</f>
        <v>#REF!</v>
      </c>
      <c r="G30" s="71"/>
      <c r="H30" s="62"/>
      <c r="I30" s="63"/>
      <c r="J30" s="64"/>
      <c r="N30" s="35" t="e">
        <f t="shared" si="0"/>
        <v>#REF!</v>
      </c>
      <c r="O30" s="35"/>
      <c r="P30" s="35"/>
    </row>
    <row r="31" spans="2:16" ht="12.95" customHeight="1" x14ac:dyDescent="0.15">
      <c r="B31" s="67" t="s">
        <v>438</v>
      </c>
      <c r="C31" s="68"/>
      <c r="D31" s="26" t="s">
        <v>180</v>
      </c>
      <c r="E31" s="26">
        <v>1</v>
      </c>
      <c r="F31" s="70" t="e">
        <f>TRUNC((F21+F30)*M31/100)</f>
        <v>#REF!</v>
      </c>
      <c r="G31" s="71"/>
      <c r="H31" s="59" t="s">
        <v>439</v>
      </c>
      <c r="I31" s="59"/>
      <c r="J31" s="60"/>
      <c r="M31" s="2">
        <v>6</v>
      </c>
      <c r="N31" s="35" t="e">
        <f t="shared" si="0"/>
        <v>#REF!</v>
      </c>
      <c r="O31"/>
      <c r="P31" s="35"/>
    </row>
    <row r="32" spans="2:16" ht="12.95" customHeight="1" x14ac:dyDescent="0.15">
      <c r="B32" s="67" t="s">
        <v>440</v>
      </c>
      <c r="C32" s="68"/>
      <c r="D32" s="26" t="s">
        <v>180</v>
      </c>
      <c r="E32" s="26">
        <v>1</v>
      </c>
      <c r="F32" s="70" t="e">
        <f>O32-((SUM(N18:N31)+O32-TRUNC((SUM(N18:N31)+O32)/P32)*P32))</f>
        <v>#REF!</v>
      </c>
      <c r="G32" s="71"/>
      <c r="H32" s="59" t="s">
        <v>441</v>
      </c>
      <c r="I32" s="59"/>
      <c r="J32" s="60"/>
      <c r="M32" s="2">
        <v>15</v>
      </c>
      <c r="N32" s="35" t="e">
        <f t="shared" si="0"/>
        <v>#REF!</v>
      </c>
      <c r="O32" s="35" t="e">
        <f>TRUNC((F19+F20+F30+F31)*M32/100)</f>
        <v>#REF!</v>
      </c>
      <c r="P32" s="35">
        <v>100000</v>
      </c>
    </row>
    <row r="33" spans="2:16" ht="12.95" customHeight="1" x14ac:dyDescent="0.15">
      <c r="B33" s="67" t="s">
        <v>442</v>
      </c>
      <c r="C33" s="68"/>
      <c r="D33" s="26"/>
      <c r="E33" s="26"/>
      <c r="F33" s="70" t="e">
        <f>SUM(N18:N32)</f>
        <v>#REF!</v>
      </c>
      <c r="G33" s="71"/>
      <c r="H33" s="59"/>
      <c r="I33" s="59"/>
      <c r="J33" s="60"/>
      <c r="N33" s="35" t="e">
        <f t="shared" si="0"/>
        <v>#REF!</v>
      </c>
      <c r="O33" s="35"/>
      <c r="P33" s="35"/>
    </row>
    <row r="34" spans="2:16" ht="12.95" customHeight="1" x14ac:dyDescent="0.15">
      <c r="B34" s="67" t="s">
        <v>443</v>
      </c>
      <c r="C34" s="68"/>
      <c r="D34" s="26" t="s">
        <v>180</v>
      </c>
      <c r="E34" s="26">
        <v>1</v>
      </c>
      <c r="F34" s="70" t="e">
        <f>TRUNC((F33)*M34/100)</f>
        <v>#REF!</v>
      </c>
      <c r="G34" s="71"/>
      <c r="H34" s="59"/>
      <c r="I34" s="59"/>
      <c r="J34" s="60"/>
      <c r="M34" s="2">
        <v>10</v>
      </c>
      <c r="N34" s="35" t="e">
        <f t="shared" si="0"/>
        <v>#REF!</v>
      </c>
      <c r="O34" s="35"/>
      <c r="P34" s="35"/>
    </row>
    <row r="35" spans="2:16" ht="12.95" customHeight="1" x14ac:dyDescent="0.15">
      <c r="B35" s="67" t="s">
        <v>4</v>
      </c>
      <c r="C35" s="68"/>
      <c r="D35" s="26"/>
      <c r="E35" s="26"/>
      <c r="F35" s="70"/>
      <c r="G35" s="71"/>
      <c r="H35" s="59"/>
      <c r="I35" s="59"/>
      <c r="J35" s="60"/>
      <c r="N35" s="35">
        <f t="shared" si="0"/>
        <v>0</v>
      </c>
      <c r="O35" s="35"/>
      <c r="P35" s="35"/>
    </row>
    <row r="36" spans="2:16" ht="12.95" customHeight="1" x14ac:dyDescent="0.15">
      <c r="B36" s="67" t="s">
        <v>4</v>
      </c>
      <c r="C36" s="68"/>
      <c r="D36" s="26"/>
      <c r="E36" s="26"/>
      <c r="F36" s="70"/>
      <c r="G36" s="71"/>
      <c r="H36" s="59"/>
      <c r="I36" s="59"/>
      <c r="J36" s="60"/>
      <c r="N36" s="35">
        <f t="shared" si="0"/>
        <v>0</v>
      </c>
      <c r="O36" s="35"/>
      <c r="P36" s="35"/>
    </row>
    <row r="37" spans="2:16" ht="12.95" customHeight="1" x14ac:dyDescent="0.15">
      <c r="B37" s="67" t="s">
        <v>4</v>
      </c>
      <c r="C37" s="68"/>
      <c r="D37" s="26"/>
      <c r="E37" s="26"/>
      <c r="F37" s="70"/>
      <c r="G37" s="71"/>
      <c r="H37" s="59"/>
      <c r="I37" s="59"/>
      <c r="J37" s="60"/>
      <c r="N37" s="35">
        <f t="shared" si="0"/>
        <v>0</v>
      </c>
      <c r="O37" s="35"/>
      <c r="P37" s="35"/>
    </row>
    <row r="38" spans="2:16" ht="12.95" hidden="1" customHeight="1" x14ac:dyDescent="0.15">
      <c r="B38" s="67" t="s">
        <v>4</v>
      </c>
      <c r="C38" s="68"/>
      <c r="D38" s="26"/>
      <c r="E38" s="26"/>
      <c r="F38" s="70"/>
      <c r="G38" s="71"/>
      <c r="H38" s="59"/>
      <c r="I38" s="59"/>
      <c r="J38" s="60"/>
      <c r="N38" s="35">
        <f t="shared" si="0"/>
        <v>0</v>
      </c>
      <c r="O38" s="35"/>
      <c r="P38" s="35"/>
    </row>
    <row r="39" spans="2:16" ht="12" hidden="1" customHeight="1" x14ac:dyDescent="0.15">
      <c r="B39" s="67" t="s">
        <v>4</v>
      </c>
      <c r="C39" s="68"/>
      <c r="D39" s="26"/>
      <c r="E39" s="26"/>
      <c r="F39" s="70"/>
      <c r="G39" s="71"/>
      <c r="H39" s="59"/>
      <c r="I39" s="59"/>
      <c r="J39" s="60"/>
      <c r="N39" s="35">
        <f t="shared" si="0"/>
        <v>0</v>
      </c>
      <c r="O39" s="35"/>
      <c r="P39" s="35"/>
    </row>
    <row r="40" spans="2:16" ht="12.95" customHeight="1" x14ac:dyDescent="0.15">
      <c r="B40" s="67" t="s">
        <v>444</v>
      </c>
      <c r="C40" s="68"/>
      <c r="D40" s="26"/>
      <c r="E40" s="26"/>
      <c r="F40" s="70" t="e">
        <f>N40</f>
        <v>#REF!</v>
      </c>
      <c r="G40" s="71"/>
      <c r="H40" s="59"/>
      <c r="I40" s="59"/>
      <c r="J40" s="60"/>
      <c r="N40" s="35" t="e">
        <f>SUM(N18:N39)</f>
        <v>#REF!</v>
      </c>
      <c r="O40" s="35"/>
      <c r="P40" s="35"/>
    </row>
    <row r="41" spans="2:16" ht="11.1" customHeight="1" x14ac:dyDescent="0.15">
      <c r="B41" s="86" t="s">
        <v>449</v>
      </c>
      <c r="C41" s="87"/>
      <c r="D41" s="87"/>
      <c r="E41" s="87"/>
      <c r="F41" s="87"/>
      <c r="G41" s="87"/>
      <c r="H41" s="87"/>
      <c r="I41" s="87"/>
      <c r="J41" s="88"/>
      <c r="N41" s="35"/>
      <c r="O41" s="35"/>
      <c r="P41" s="35"/>
    </row>
    <row r="42" spans="2:16" ht="11.1" customHeight="1" x14ac:dyDescent="0.15">
      <c r="B42" s="78" t="s">
        <v>413</v>
      </c>
      <c r="C42" s="79"/>
      <c r="D42" s="79"/>
      <c r="E42" s="79"/>
      <c r="F42" s="79"/>
      <c r="G42" s="79"/>
      <c r="H42" s="79"/>
      <c r="I42" s="79"/>
      <c r="J42" s="82"/>
      <c r="N42" s="35"/>
      <c r="O42" s="35"/>
      <c r="P42" s="35"/>
    </row>
    <row r="43" spans="2:16" ht="11.1" customHeight="1" x14ac:dyDescent="0.15">
      <c r="B43" s="78" t="s">
        <v>23</v>
      </c>
      <c r="C43" s="79"/>
      <c r="D43" s="79"/>
      <c r="E43" s="79"/>
      <c r="F43" s="79"/>
      <c r="G43" s="79"/>
      <c r="H43" s="79"/>
      <c r="I43" s="79"/>
      <c r="J43" s="82"/>
      <c r="N43" s="35"/>
      <c r="O43" s="35"/>
      <c r="P43" s="35"/>
    </row>
    <row r="44" spans="2:16" ht="11.1" customHeight="1" thickBot="1" x14ac:dyDescent="0.2">
      <c r="B44" s="80" t="s">
        <v>4</v>
      </c>
      <c r="C44" s="81"/>
      <c r="D44" s="81"/>
      <c r="E44" s="81"/>
      <c r="F44" s="81"/>
      <c r="G44" s="81"/>
      <c r="H44" s="81"/>
      <c r="I44" s="81"/>
      <c r="J44" s="83"/>
      <c r="N44" s="35"/>
      <c r="O44" s="35"/>
      <c r="P44" s="35"/>
    </row>
    <row r="45" spans="2:16" x14ac:dyDescent="0.15">
      <c r="N45" s="35"/>
      <c r="O45" s="35"/>
      <c r="P45" s="35"/>
    </row>
    <row r="46" spans="2:16" x14ac:dyDescent="0.15">
      <c r="N46" s="35"/>
      <c r="O46" s="35"/>
      <c r="P46" s="35"/>
    </row>
    <row r="47" spans="2:16" x14ac:dyDescent="0.15">
      <c r="N47" s="35"/>
      <c r="O47" s="35"/>
      <c r="P47" s="35"/>
    </row>
    <row r="48" spans="2:16" x14ac:dyDescent="0.15">
      <c r="N48" s="35"/>
      <c r="O48" s="35"/>
      <c r="P48" s="35"/>
    </row>
    <row r="49" spans="14:16" x14ac:dyDescent="0.15">
      <c r="N49" s="35"/>
      <c r="O49" s="35"/>
      <c r="P49" s="35"/>
    </row>
    <row r="50" spans="14:16" x14ac:dyDescent="0.15">
      <c r="N50" s="35"/>
      <c r="O50" s="35"/>
      <c r="P50" s="35"/>
    </row>
    <row r="51" spans="14:16" x14ac:dyDescent="0.15">
      <c r="N51" s="35"/>
      <c r="O51" s="35"/>
      <c r="P51" s="35"/>
    </row>
    <row r="52" spans="14:16" x14ac:dyDescent="0.15">
      <c r="N52" s="35"/>
      <c r="O52" s="35"/>
      <c r="P52" s="35"/>
    </row>
    <row r="53" spans="14:16" x14ac:dyDescent="0.15">
      <c r="N53" s="35"/>
      <c r="O53" s="35"/>
      <c r="P53" s="35"/>
    </row>
    <row r="54" spans="14:16" x14ac:dyDescent="0.15">
      <c r="N54" s="35"/>
      <c r="O54" s="35"/>
      <c r="P54" s="35"/>
    </row>
    <row r="55" spans="14:16" x14ac:dyDescent="0.15">
      <c r="N55" s="35"/>
      <c r="O55" s="35"/>
      <c r="P55" s="35"/>
    </row>
    <row r="56" spans="14:16" x14ac:dyDescent="0.15">
      <c r="N56" s="35"/>
    </row>
  </sheetData>
  <mergeCells count="101">
    <mergeCell ref="H19:J19"/>
    <mergeCell ref="H20:J20"/>
    <mergeCell ref="B41:G41"/>
    <mergeCell ref="H41:J41"/>
    <mergeCell ref="B26:C26"/>
    <mergeCell ref="B27:C27"/>
    <mergeCell ref="F26:G26"/>
    <mergeCell ref="F27:G27"/>
    <mergeCell ref="F20:G20"/>
    <mergeCell ref="B40:C40"/>
    <mergeCell ref="B23:C23"/>
    <mergeCell ref="B19:C19"/>
    <mergeCell ref="B31:C31"/>
    <mergeCell ref="H21:J21"/>
    <mergeCell ref="H22:J22"/>
    <mergeCell ref="H23:J23"/>
    <mergeCell ref="B24:C24"/>
    <mergeCell ref="H26:J26"/>
    <mergeCell ref="B36:C36"/>
    <mergeCell ref="F36:G36"/>
    <mergeCell ref="H36:J36"/>
    <mergeCell ref="B37:C37"/>
    <mergeCell ref="F37:G37"/>
    <mergeCell ref="H37:J37"/>
    <mergeCell ref="B43:G43"/>
    <mergeCell ref="B44:G44"/>
    <mergeCell ref="H42:J42"/>
    <mergeCell ref="H43:J43"/>
    <mergeCell ref="H44:J44"/>
    <mergeCell ref="B39:C39"/>
    <mergeCell ref="I4:K4"/>
    <mergeCell ref="I5:K5"/>
    <mergeCell ref="I6:K6"/>
    <mergeCell ref="I7:K7"/>
    <mergeCell ref="C4:G4"/>
    <mergeCell ref="C6:G6"/>
    <mergeCell ref="B8:G8"/>
    <mergeCell ref="H18:J18"/>
    <mergeCell ref="B5:G5"/>
    <mergeCell ref="B7:G7"/>
    <mergeCell ref="B25:C25"/>
    <mergeCell ref="F19:G19"/>
    <mergeCell ref="F23:G23"/>
    <mergeCell ref="F24:G24"/>
    <mergeCell ref="F25:G25"/>
    <mergeCell ref="B21:C21"/>
    <mergeCell ref="B22:C22"/>
    <mergeCell ref="B32:C32"/>
    <mergeCell ref="F21:G21"/>
    <mergeCell ref="B20:C20"/>
    <mergeCell ref="B17:C17"/>
    <mergeCell ref="F30:G30"/>
    <mergeCell ref="B9:G9"/>
    <mergeCell ref="B14:G14"/>
    <mergeCell ref="F18:G18"/>
    <mergeCell ref="F17:G17"/>
    <mergeCell ref="B42:G42"/>
    <mergeCell ref="F32:G32"/>
    <mergeCell ref="B33:C33"/>
    <mergeCell ref="F33:G33"/>
    <mergeCell ref="B34:C34"/>
    <mergeCell ref="F34:G34"/>
    <mergeCell ref="B35:C35"/>
    <mergeCell ref="F35:G35"/>
    <mergeCell ref="F38:G38"/>
    <mergeCell ref="H38:J38"/>
    <mergeCell ref="H24:J24"/>
    <mergeCell ref="H31:J31"/>
    <mergeCell ref="H28:J28"/>
    <mergeCell ref="H30:J30"/>
    <mergeCell ref="H27:J27"/>
    <mergeCell ref="H29:J29"/>
    <mergeCell ref="F29:G29"/>
    <mergeCell ref="H32:J32"/>
    <mergeCell ref="H33:J33"/>
    <mergeCell ref="H34:J34"/>
    <mergeCell ref="H35:J35"/>
    <mergeCell ref="A1:K1"/>
    <mergeCell ref="H40:J40"/>
    <mergeCell ref="H39:J39"/>
    <mergeCell ref="I9:K9"/>
    <mergeCell ref="H25:J25"/>
    <mergeCell ref="B18:C18"/>
    <mergeCell ref="B29:C29"/>
    <mergeCell ref="B30:C30"/>
    <mergeCell ref="B28:C28"/>
    <mergeCell ref="I13:K13"/>
    <mergeCell ref="F40:G40"/>
    <mergeCell ref="I10:K10"/>
    <mergeCell ref="H14:I14"/>
    <mergeCell ref="C15:I15"/>
    <mergeCell ref="C13:G13"/>
    <mergeCell ref="I11:K11"/>
    <mergeCell ref="I12:K12"/>
    <mergeCell ref="B38:C38"/>
    <mergeCell ref="F22:G22"/>
    <mergeCell ref="I8:K8"/>
    <mergeCell ref="F28:G28"/>
    <mergeCell ref="F39:G39"/>
    <mergeCell ref="F31:G31"/>
    <mergeCell ref="H17:J17"/>
  </mergeCells>
  <phoneticPr fontId="2" type="noConversion"/>
  <printOptions horizontalCentered="1" verticalCentered="1"/>
  <pageMargins left="0.74803149606299213" right="0.35433070866141736" top="0.19685039370078741" bottom="0.39370078740157483" header="0.51181102362204722" footer="0.39370078740157483"/>
  <pageSetup paperSize="9" orientation="landscape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2"/>
  <sheetViews>
    <sheetView tabSelected="1" zoomScaleNormal="100" workbookViewId="0">
      <selection sqref="A1:E1"/>
    </sheetView>
  </sheetViews>
  <sheetFormatPr defaultRowHeight="13.5" x14ac:dyDescent="0.15"/>
  <cols>
    <col min="1" max="1" width="3.21875" style="2" customWidth="1"/>
    <col min="2" max="2" width="3.44140625" style="2" customWidth="1"/>
    <col min="3" max="3" width="25.33203125" style="2" customWidth="1"/>
    <col min="4" max="4" width="22" style="35" customWidth="1"/>
    <col min="5" max="5" width="56.5546875" style="2" customWidth="1"/>
    <col min="6" max="6" width="8.77734375" style="2" hidden="1" customWidth="1"/>
    <col min="7" max="7" width="8.88671875" style="2" hidden="1" customWidth="1"/>
    <col min="8" max="8" width="14.33203125" style="35" customWidth="1"/>
    <col min="9" max="10" width="8.88671875" style="2"/>
    <col min="11" max="11" width="13.33203125" style="2" customWidth="1"/>
    <col min="12" max="12" width="14.6640625" style="2" customWidth="1"/>
    <col min="13" max="13" width="13.5546875" style="2" customWidth="1"/>
    <col min="14" max="16384" width="8.88671875" style="2"/>
  </cols>
  <sheetData>
    <row r="1" spans="1:13" ht="35.25" x14ac:dyDescent="0.15">
      <c r="A1" s="57" t="s">
        <v>6</v>
      </c>
      <c r="B1" s="57"/>
      <c r="C1" s="57"/>
      <c r="D1" s="57"/>
      <c r="E1" s="57"/>
    </row>
    <row r="2" spans="1:13" ht="24.75" customHeight="1" x14ac:dyDescent="0.15"/>
    <row r="3" spans="1:13" ht="14.25" thickBot="1" x14ac:dyDescent="0.2">
      <c r="A3" s="97" t="s">
        <v>63</v>
      </c>
      <c r="B3" s="97"/>
      <c r="C3" s="93" t="s">
        <v>410</v>
      </c>
      <c r="D3" s="93"/>
      <c r="E3" s="7"/>
    </row>
    <row r="4" spans="1:13" ht="21.75" customHeight="1" thickBot="1" x14ac:dyDescent="0.2">
      <c r="A4" s="75" t="s">
        <v>7</v>
      </c>
      <c r="B4" s="73"/>
      <c r="C4" s="8" t="s">
        <v>8</v>
      </c>
      <c r="D4" s="32" t="s">
        <v>9</v>
      </c>
      <c r="E4" s="9" t="s">
        <v>24</v>
      </c>
      <c r="F4" s="2" t="s">
        <v>4</v>
      </c>
      <c r="I4" s="26" t="s">
        <v>58</v>
      </c>
      <c r="J4" s="26" t="s">
        <v>59</v>
      </c>
      <c r="K4" s="26" t="s">
        <v>57</v>
      </c>
      <c r="L4" s="26" t="s">
        <v>61</v>
      </c>
      <c r="M4" s="26" t="s">
        <v>60</v>
      </c>
    </row>
    <row r="5" spans="1:13" ht="14.1" customHeight="1" x14ac:dyDescent="0.15">
      <c r="A5" s="10"/>
      <c r="B5" s="94" t="s">
        <v>25</v>
      </c>
      <c r="C5" s="11" t="s">
        <v>445</v>
      </c>
      <c r="D5" s="36">
        <f>총괄표!H5</f>
        <v>0</v>
      </c>
      <c r="E5" s="12"/>
      <c r="G5" s="2" t="s">
        <v>4</v>
      </c>
      <c r="J5" s="2">
        <v>1</v>
      </c>
      <c r="K5" s="35">
        <f>D5*J5</f>
        <v>0</v>
      </c>
      <c r="L5" s="35"/>
      <c r="M5" s="35"/>
    </row>
    <row r="6" spans="1:13" ht="14.1" customHeight="1" x14ac:dyDescent="0.15">
      <c r="A6" s="10"/>
      <c r="B6" s="94"/>
      <c r="C6" s="13" t="s">
        <v>446</v>
      </c>
      <c r="D6" s="37"/>
      <c r="E6" s="14"/>
      <c r="K6" s="35">
        <f t="shared" ref="K6:K24" si="0">D6*J6</f>
        <v>0</v>
      </c>
      <c r="L6" s="35"/>
      <c r="M6" s="35"/>
    </row>
    <row r="7" spans="1:13" ht="14.1" customHeight="1" x14ac:dyDescent="0.15">
      <c r="A7" s="10" t="s">
        <v>4</v>
      </c>
      <c r="B7" s="95"/>
      <c r="C7" s="13" t="s">
        <v>419</v>
      </c>
      <c r="D7" s="37">
        <f>SUM(D5:D6)</f>
        <v>0</v>
      </c>
      <c r="E7" s="14"/>
      <c r="K7" s="35">
        <f t="shared" si="0"/>
        <v>0</v>
      </c>
      <c r="L7" s="35"/>
      <c r="M7" s="35"/>
    </row>
    <row r="8" spans="1:13" ht="14.1" customHeight="1" x14ac:dyDescent="0.15">
      <c r="A8" s="15" t="s">
        <v>26</v>
      </c>
      <c r="B8" s="96" t="s">
        <v>27</v>
      </c>
      <c r="C8" s="13" t="s">
        <v>447</v>
      </c>
      <c r="D8" s="37">
        <f>총괄표!K5</f>
        <v>0</v>
      </c>
      <c r="E8" s="14"/>
      <c r="J8" s="2">
        <v>1</v>
      </c>
      <c r="K8" s="35">
        <f t="shared" si="0"/>
        <v>0</v>
      </c>
      <c r="L8" s="35"/>
      <c r="M8" s="35"/>
    </row>
    <row r="9" spans="1:13" ht="14.1" customHeight="1" x14ac:dyDescent="0.15">
      <c r="A9" s="10"/>
      <c r="B9" s="94"/>
      <c r="C9" s="13" t="s">
        <v>417</v>
      </c>
      <c r="D9" s="37">
        <f>D8*I9%</f>
        <v>0</v>
      </c>
      <c r="E9" s="14" t="s">
        <v>457</v>
      </c>
      <c r="I9" s="2">
        <v>15</v>
      </c>
      <c r="J9" s="2">
        <v>1</v>
      </c>
      <c r="K9" s="35">
        <f t="shared" si="0"/>
        <v>0</v>
      </c>
      <c r="L9" s="35"/>
      <c r="M9" s="35"/>
    </row>
    <row r="10" spans="1:13" ht="14.1" customHeight="1" x14ac:dyDescent="0.15">
      <c r="A10" s="10"/>
      <c r="B10" s="95"/>
      <c r="C10" s="13" t="s">
        <v>419</v>
      </c>
      <c r="D10" s="37">
        <f>SUM(D8:D9)</f>
        <v>0</v>
      </c>
      <c r="E10" s="14"/>
      <c r="K10" s="35">
        <f t="shared" si="0"/>
        <v>0</v>
      </c>
      <c r="L10" s="35"/>
      <c r="M10" s="35"/>
    </row>
    <row r="11" spans="1:13" ht="14.1" customHeight="1" x14ac:dyDescent="0.15">
      <c r="A11" s="10" t="s">
        <v>4</v>
      </c>
      <c r="B11" s="16"/>
      <c r="C11" s="13" t="s">
        <v>420</v>
      </c>
      <c r="D11" s="37">
        <f>TRUNC(D10*I11/100)</f>
        <v>0</v>
      </c>
      <c r="E11" s="14" t="s">
        <v>421</v>
      </c>
      <c r="I11" s="2">
        <v>3.56</v>
      </c>
      <c r="J11" s="2">
        <v>1</v>
      </c>
      <c r="K11" s="35">
        <f t="shared" si="0"/>
        <v>0</v>
      </c>
      <c r="L11" s="35"/>
      <c r="M11" s="35"/>
    </row>
    <row r="12" spans="1:13" ht="14.1" customHeight="1" x14ac:dyDescent="0.15">
      <c r="A12" s="10"/>
      <c r="B12" s="16"/>
      <c r="C12" s="13" t="s">
        <v>422</v>
      </c>
      <c r="D12" s="37">
        <f>TRUNC(D10*I12/100)</f>
        <v>0</v>
      </c>
      <c r="E12" s="14" t="s">
        <v>423</v>
      </c>
      <c r="I12" s="2">
        <v>1.01</v>
      </c>
      <c r="J12" s="2">
        <v>1</v>
      </c>
      <c r="K12" s="35">
        <f t="shared" si="0"/>
        <v>0</v>
      </c>
      <c r="L12" s="35"/>
      <c r="M12" s="35"/>
    </row>
    <row r="13" spans="1:13" ht="14.1" customHeight="1" x14ac:dyDescent="0.15">
      <c r="A13" s="15" t="s">
        <v>28</v>
      </c>
      <c r="C13" s="13" t="s">
        <v>429</v>
      </c>
      <c r="D13" s="37">
        <f>D8*I13%</f>
        <v>0</v>
      </c>
      <c r="E13" s="14" t="s">
        <v>430</v>
      </c>
      <c r="I13" s="2">
        <v>2.2999999999999998</v>
      </c>
      <c r="J13" s="2">
        <v>1</v>
      </c>
      <c r="K13" s="35">
        <f t="shared" si="0"/>
        <v>0</v>
      </c>
      <c r="L13" s="35"/>
      <c r="M13" s="35"/>
    </row>
    <row r="14" spans="1:13" ht="14.1" customHeight="1" x14ac:dyDescent="0.15">
      <c r="A14" s="10"/>
      <c r="B14" s="17" t="s">
        <v>29</v>
      </c>
      <c r="C14" s="13" t="s">
        <v>432</v>
      </c>
      <c r="D14" s="37">
        <f>(D7+D8)*I14%</f>
        <v>0</v>
      </c>
      <c r="E14" s="14" t="s">
        <v>458</v>
      </c>
      <c r="I14" s="2">
        <v>2.0699999999999998</v>
      </c>
      <c r="J14" s="2">
        <v>1</v>
      </c>
      <c r="K14" s="35">
        <f t="shared" si="0"/>
        <v>0</v>
      </c>
      <c r="L14" s="35"/>
      <c r="M14" s="35"/>
    </row>
    <row r="15" spans="1:13" ht="14.1" customHeight="1" x14ac:dyDescent="0.15">
      <c r="A15" s="10" t="s">
        <v>4</v>
      </c>
      <c r="B15" s="16"/>
      <c r="C15" s="13" t="s">
        <v>434</v>
      </c>
      <c r="D15" s="37">
        <f>(D7+D10)*I15%</f>
        <v>0</v>
      </c>
      <c r="E15" s="14" t="s">
        <v>459</v>
      </c>
      <c r="I15" s="2">
        <v>4.5999999999999996</v>
      </c>
      <c r="J15" s="2">
        <v>1</v>
      </c>
      <c r="K15" s="35">
        <f t="shared" si="0"/>
        <v>0</v>
      </c>
      <c r="L15" s="35"/>
      <c r="M15" s="35"/>
    </row>
    <row r="16" spans="1:13" ht="14.1" customHeight="1" x14ac:dyDescent="0.15">
      <c r="A16" s="10"/>
      <c r="B16" s="16"/>
      <c r="C16" s="13" t="s">
        <v>424</v>
      </c>
      <c r="D16" s="37">
        <f>D8*I16%</f>
        <v>0</v>
      </c>
      <c r="E16" s="14" t="s">
        <v>460</v>
      </c>
      <c r="I16" s="2">
        <v>3.5449999999999999</v>
      </c>
      <c r="J16" s="2">
        <v>1</v>
      </c>
      <c r="K16" s="35">
        <f t="shared" si="0"/>
        <v>0</v>
      </c>
      <c r="L16" s="35"/>
      <c r="M16" s="35"/>
    </row>
    <row r="17" spans="1:13" ht="14.1" customHeight="1" x14ac:dyDescent="0.15">
      <c r="A17" s="10"/>
      <c r="B17" s="17" t="s">
        <v>466</v>
      </c>
      <c r="C17" s="13" t="s">
        <v>426</v>
      </c>
      <c r="D17" s="37">
        <f>D8*I17%</f>
        <v>0</v>
      </c>
      <c r="E17" s="14" t="s">
        <v>427</v>
      </c>
      <c r="I17" s="2">
        <v>4.5</v>
      </c>
      <c r="J17" s="2">
        <v>1</v>
      </c>
      <c r="K17" s="35">
        <f t="shared" si="0"/>
        <v>0</v>
      </c>
      <c r="L17" s="35"/>
      <c r="M17" s="35"/>
    </row>
    <row r="18" spans="1:13" ht="14.1" customHeight="1" x14ac:dyDescent="0.15">
      <c r="A18" s="15" t="s">
        <v>30</v>
      </c>
      <c r="B18" s="16"/>
      <c r="C18" s="13" t="s">
        <v>436</v>
      </c>
      <c r="D18" s="37">
        <f>D16*I18%</f>
        <v>0</v>
      </c>
      <c r="E18" s="14" t="s">
        <v>437</v>
      </c>
      <c r="I18" s="2">
        <v>12.95</v>
      </c>
      <c r="J18" s="2">
        <v>1</v>
      </c>
      <c r="K18" s="35">
        <f t="shared" si="0"/>
        <v>0</v>
      </c>
      <c r="L18" s="35"/>
      <c r="M18" s="35"/>
    </row>
    <row r="19" spans="1:13" ht="14.1" customHeight="1" x14ac:dyDescent="0.15">
      <c r="A19" s="10"/>
      <c r="B19" s="16"/>
      <c r="C19" s="49" t="s">
        <v>419</v>
      </c>
      <c r="D19" s="37">
        <f>SUM(D11:D18)</f>
        <v>0</v>
      </c>
      <c r="E19" s="14"/>
      <c r="K19" s="35">
        <f t="shared" si="0"/>
        <v>0</v>
      </c>
      <c r="L19" s="35"/>
      <c r="M19" s="35"/>
    </row>
    <row r="20" spans="1:13" ht="14.1" customHeight="1" x14ac:dyDescent="0.15">
      <c r="A20" s="10"/>
      <c r="B20" s="89" t="s">
        <v>448</v>
      </c>
      <c r="C20" s="90"/>
      <c r="D20" s="37">
        <f>D7+D10+D19</f>
        <v>0</v>
      </c>
      <c r="E20" s="14"/>
      <c r="K20" s="35">
        <f t="shared" si="0"/>
        <v>0</v>
      </c>
      <c r="L20" s="35"/>
      <c r="M20" s="35"/>
    </row>
    <row r="21" spans="1:13" ht="14.1" customHeight="1" x14ac:dyDescent="0.15">
      <c r="A21" s="67" t="s">
        <v>438</v>
      </c>
      <c r="B21" s="68"/>
      <c r="C21" s="68"/>
      <c r="D21" s="37">
        <f>TRUNC((D7+D10+D19)*I21/100)</f>
        <v>0</v>
      </c>
      <c r="E21" s="14" t="s">
        <v>439</v>
      </c>
      <c r="I21" s="2">
        <v>6</v>
      </c>
      <c r="J21" s="2">
        <v>1</v>
      </c>
      <c r="K21" s="35">
        <f t="shared" si="0"/>
        <v>0</v>
      </c>
      <c r="L21" s="35"/>
      <c r="M21" s="35"/>
    </row>
    <row r="22" spans="1:13" ht="14.1" customHeight="1" x14ac:dyDescent="0.15">
      <c r="A22" s="67" t="s">
        <v>440</v>
      </c>
      <c r="B22" s="68"/>
      <c r="C22" s="68"/>
      <c r="D22" s="37">
        <f>(D10+D19+D21)*I22%</f>
        <v>0</v>
      </c>
      <c r="E22" s="14" t="s">
        <v>441</v>
      </c>
      <c r="I22" s="2">
        <v>15</v>
      </c>
      <c r="J22" s="2">
        <v>1</v>
      </c>
      <c r="K22" s="35">
        <f t="shared" si="0"/>
        <v>0</v>
      </c>
      <c r="L22" s="35">
        <f>TRUNC((D10+D19+D21)*I22/100)</f>
        <v>0</v>
      </c>
      <c r="M22" s="35">
        <v>100000</v>
      </c>
    </row>
    <row r="23" spans="1:13" ht="14.1" customHeight="1" x14ac:dyDescent="0.15">
      <c r="A23" s="67" t="s">
        <v>442</v>
      </c>
      <c r="B23" s="68"/>
      <c r="C23" s="68"/>
      <c r="D23" s="37">
        <f>D20+D21+D22</f>
        <v>0</v>
      </c>
      <c r="E23" s="14"/>
      <c r="K23" s="35">
        <f t="shared" si="0"/>
        <v>0</v>
      </c>
      <c r="L23" s="35"/>
      <c r="M23" s="35"/>
    </row>
    <row r="24" spans="1:13" ht="14.1" customHeight="1" x14ac:dyDescent="0.15">
      <c r="A24" s="67" t="s">
        <v>443</v>
      </c>
      <c r="B24" s="68"/>
      <c r="C24" s="68"/>
      <c r="D24" s="37">
        <f>D23*I24%</f>
        <v>0</v>
      </c>
      <c r="E24" s="14" t="s">
        <v>464</v>
      </c>
      <c r="I24" s="2">
        <v>10</v>
      </c>
      <c r="J24" s="2">
        <v>1</v>
      </c>
      <c r="K24" s="35">
        <f t="shared" si="0"/>
        <v>0</v>
      </c>
      <c r="L24" s="35"/>
      <c r="M24" s="35"/>
    </row>
    <row r="25" spans="1:13" ht="14.1" customHeight="1" thickBot="1" x14ac:dyDescent="0.2">
      <c r="A25" s="91" t="s">
        <v>444</v>
      </c>
      <c r="B25" s="92"/>
      <c r="C25" s="92"/>
      <c r="D25" s="38">
        <f>D23+D24</f>
        <v>0</v>
      </c>
      <c r="E25" s="18" t="s">
        <v>465</v>
      </c>
      <c r="K25" s="35">
        <f>SUM(K5:K24)</f>
        <v>0</v>
      </c>
      <c r="L25" s="35"/>
      <c r="M25" s="35"/>
    </row>
    <row r="26" spans="1:13" ht="14.1" customHeight="1" x14ac:dyDescent="0.15">
      <c r="K26" s="35"/>
      <c r="L26" s="35"/>
      <c r="M26" s="35"/>
    </row>
    <row r="27" spans="1:13" x14ac:dyDescent="0.15">
      <c r="K27" s="35"/>
      <c r="L27" s="35"/>
      <c r="M27" s="35"/>
    </row>
    <row r="28" spans="1:13" x14ac:dyDescent="0.15">
      <c r="K28" s="35"/>
      <c r="L28" s="35"/>
      <c r="M28" s="35"/>
    </row>
    <row r="29" spans="1:13" x14ac:dyDescent="0.15">
      <c r="K29" s="35"/>
      <c r="L29" s="35"/>
      <c r="M29" s="35"/>
    </row>
    <row r="30" spans="1:13" x14ac:dyDescent="0.15">
      <c r="K30" s="35"/>
      <c r="L30" s="35"/>
      <c r="M30" s="35"/>
    </row>
    <row r="31" spans="1:13" x14ac:dyDescent="0.15">
      <c r="K31" s="35"/>
      <c r="L31" s="35"/>
      <c r="M31" s="35"/>
    </row>
    <row r="32" spans="1:13" x14ac:dyDescent="0.15">
      <c r="K32" s="35"/>
      <c r="L32" s="35"/>
      <c r="M32" s="35"/>
    </row>
    <row r="33" spans="11:13" x14ac:dyDescent="0.15">
      <c r="K33" s="35"/>
      <c r="L33" s="35"/>
      <c r="M33" s="35"/>
    </row>
    <row r="34" spans="11:13" x14ac:dyDescent="0.15">
      <c r="K34" s="35"/>
      <c r="L34" s="35"/>
      <c r="M34" s="35"/>
    </row>
    <row r="35" spans="11:13" x14ac:dyDescent="0.15">
      <c r="K35" s="35"/>
      <c r="L35" s="35"/>
      <c r="M35" s="35"/>
    </row>
    <row r="36" spans="11:13" x14ac:dyDescent="0.15">
      <c r="K36" s="35"/>
      <c r="L36" s="35"/>
      <c r="M36" s="35"/>
    </row>
    <row r="37" spans="11:13" x14ac:dyDescent="0.15">
      <c r="K37" s="35"/>
      <c r="L37" s="35"/>
      <c r="M37" s="35"/>
    </row>
    <row r="38" spans="11:13" x14ac:dyDescent="0.15">
      <c r="K38" s="35"/>
      <c r="L38" s="35"/>
      <c r="M38" s="35"/>
    </row>
    <row r="39" spans="11:13" x14ac:dyDescent="0.15">
      <c r="K39" s="35"/>
      <c r="L39" s="35"/>
      <c r="M39" s="35"/>
    </row>
    <row r="40" spans="11:13" x14ac:dyDescent="0.15">
      <c r="K40" s="35"/>
      <c r="L40" s="35"/>
      <c r="M40" s="35"/>
    </row>
    <row r="41" spans="11:13" x14ac:dyDescent="0.15">
      <c r="K41" s="35"/>
      <c r="L41" s="35"/>
      <c r="M41" s="35"/>
    </row>
    <row r="42" spans="11:13" x14ac:dyDescent="0.15">
      <c r="K42" s="35"/>
      <c r="L42" s="35"/>
      <c r="M42" s="35"/>
    </row>
  </sheetData>
  <mergeCells count="12">
    <mergeCell ref="C3:D3"/>
    <mergeCell ref="B5:B7"/>
    <mergeCell ref="B8:B10"/>
    <mergeCell ref="A1:E1"/>
    <mergeCell ref="A3:B3"/>
    <mergeCell ref="A4:B4"/>
    <mergeCell ref="B20:C20"/>
    <mergeCell ref="A25:C25"/>
    <mergeCell ref="A21:C21"/>
    <mergeCell ref="A22:C22"/>
    <mergeCell ref="A23:C23"/>
    <mergeCell ref="A24:C24"/>
  </mergeCells>
  <phoneticPr fontId="2" type="noConversion"/>
  <printOptions horizontalCentered="1" verticalCentered="1"/>
  <pageMargins left="0.74803149606299213" right="0.35433070866141736" top="0.19685039370078741" bottom="0.39370078740157483" header="0.51181102362204722" footer="0.39370078740157483"/>
  <pageSetup paperSize="9" orientation="landscape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85"/>
  <sheetViews>
    <sheetView topLeftCell="D1" zoomScaleNormal="100" workbookViewId="0">
      <pane ySplit="3" topLeftCell="A4" activePane="bottomLeft" state="frozen"/>
      <selection activeCell="D1" sqref="D1"/>
      <selection pane="bottomLeft" activeCell="D1" sqref="D1:Q1"/>
    </sheetView>
  </sheetViews>
  <sheetFormatPr defaultRowHeight="20.45" customHeight="1" x14ac:dyDescent="0.15"/>
  <cols>
    <col min="1" max="1" width="5.77734375" style="1" hidden="1" customWidth="1"/>
    <col min="2" max="2" width="6.5546875" style="4" hidden="1" customWidth="1"/>
    <col min="3" max="3" width="13.6640625" style="4" hidden="1" customWidth="1"/>
    <col min="4" max="4" width="36.21875" style="4" customWidth="1"/>
    <col min="5" max="5" width="9.109375" style="1" hidden="1" customWidth="1"/>
    <col min="6" max="6" width="4.21875" style="29" customWidth="1"/>
    <col min="7" max="7" width="4.6640625" style="31" customWidth="1"/>
    <col min="8" max="8" width="13" style="31" customWidth="1"/>
    <col min="9" max="9" width="13.109375" style="31" customWidth="1"/>
    <col min="10" max="10" width="5.109375" style="31" hidden="1" customWidth="1"/>
    <col min="11" max="11" width="11.21875" style="31" bestFit="1" customWidth="1"/>
    <col min="12" max="12" width="11.5546875" style="31" customWidth="1"/>
    <col min="13" max="14" width="9.44140625" style="31" customWidth="1"/>
    <col min="15" max="15" width="8.77734375" style="31" hidden="1" customWidth="1"/>
    <col min="16" max="16" width="13.21875" style="31" customWidth="1"/>
    <col min="17" max="17" width="10.44140625" style="4" customWidth="1"/>
    <col min="18" max="16384" width="8.88671875" style="1"/>
  </cols>
  <sheetData>
    <row r="1" spans="1:27" ht="20.45" customHeight="1" x14ac:dyDescent="0.15">
      <c r="A1" s="1" t="s">
        <v>197</v>
      </c>
      <c r="B1" s="4" t="s">
        <v>402</v>
      </c>
      <c r="C1" s="4" t="s">
        <v>381</v>
      </c>
      <c r="D1" s="99" t="s">
        <v>450</v>
      </c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AA1" s="1" t="s">
        <v>69</v>
      </c>
    </row>
    <row r="2" spans="1:27" s="5" customFormat="1" ht="20.45" customHeight="1" x14ac:dyDescent="0.15">
      <c r="A2" s="101" t="s">
        <v>41</v>
      </c>
      <c r="B2" s="101" t="s">
        <v>11</v>
      </c>
      <c r="C2" s="101" t="s">
        <v>17</v>
      </c>
      <c r="D2" s="102" t="s">
        <v>42</v>
      </c>
      <c r="E2" s="104" t="s">
        <v>12</v>
      </c>
      <c r="F2" s="104" t="s">
        <v>1</v>
      </c>
      <c r="G2" s="98" t="s">
        <v>2</v>
      </c>
      <c r="H2" s="98" t="s">
        <v>13</v>
      </c>
      <c r="I2" s="98"/>
      <c r="J2" s="98" t="s">
        <v>14</v>
      </c>
      <c r="K2" s="98"/>
      <c r="L2" s="98"/>
      <c r="M2" s="98" t="s">
        <v>15</v>
      </c>
      <c r="N2" s="98"/>
      <c r="O2" s="47"/>
      <c r="P2" s="98" t="s">
        <v>18</v>
      </c>
      <c r="Q2" s="102" t="s">
        <v>16</v>
      </c>
    </row>
    <row r="3" spans="1:27" s="5" customFormat="1" ht="20.45" customHeight="1" x14ac:dyDescent="0.15">
      <c r="A3" s="101"/>
      <c r="B3" s="101"/>
      <c r="C3" s="101"/>
      <c r="D3" s="103"/>
      <c r="E3" s="105"/>
      <c r="F3" s="105"/>
      <c r="G3" s="106"/>
      <c r="H3" s="50" t="s">
        <v>19</v>
      </c>
      <c r="I3" s="50" t="s">
        <v>20</v>
      </c>
      <c r="J3" s="50" t="s">
        <v>2</v>
      </c>
      <c r="K3" s="50" t="s">
        <v>19</v>
      </c>
      <c r="L3" s="50" t="s">
        <v>20</v>
      </c>
      <c r="M3" s="50" t="s">
        <v>21</v>
      </c>
      <c r="N3" s="50" t="s">
        <v>20</v>
      </c>
      <c r="O3" s="50" t="s">
        <v>22</v>
      </c>
      <c r="P3" s="106"/>
      <c r="Q3" s="103"/>
    </row>
    <row r="4" spans="1:27" ht="20.45" customHeight="1" x14ac:dyDescent="0.15">
      <c r="B4" s="4" t="s">
        <v>198</v>
      </c>
      <c r="D4" s="107" t="s">
        <v>382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9"/>
    </row>
    <row r="5" spans="1:27" ht="20.45" customHeight="1" x14ac:dyDescent="0.15">
      <c r="B5" s="4" t="s">
        <v>383</v>
      </c>
      <c r="D5" s="3" t="s">
        <v>384</v>
      </c>
      <c r="E5" s="6"/>
      <c r="F5" s="30" t="s">
        <v>180</v>
      </c>
      <c r="G5" s="33">
        <v>1</v>
      </c>
      <c r="H5" s="33">
        <f>총괄표!I55</f>
        <v>0</v>
      </c>
      <c r="I5" s="33">
        <f t="shared" ref="I5:I28" si="0">G5*H5</f>
        <v>0</v>
      </c>
      <c r="J5" s="33"/>
      <c r="K5" s="33">
        <f>총괄표!L55</f>
        <v>0</v>
      </c>
      <c r="L5" s="33">
        <f t="shared" ref="L5:L28" si="1">G5*K5</f>
        <v>0</v>
      </c>
      <c r="M5" s="33">
        <f>총괄표!N55</f>
        <v>0</v>
      </c>
      <c r="N5" s="33">
        <f t="shared" ref="N5:N28" si="2">G5*M5</f>
        <v>0</v>
      </c>
      <c r="O5" s="33"/>
      <c r="P5" s="33">
        <f t="shared" ref="P5:P28" si="3">SUM(I5,L5,N5)</f>
        <v>0</v>
      </c>
      <c r="Q5" s="3"/>
    </row>
    <row r="6" spans="1:27" ht="20.45" customHeight="1" x14ac:dyDescent="0.15">
      <c r="D6" s="3"/>
      <c r="E6" s="6"/>
      <c r="F6" s="30"/>
      <c r="G6" s="33"/>
      <c r="H6" s="33"/>
      <c r="I6" s="33">
        <f t="shared" si="0"/>
        <v>0</v>
      </c>
      <c r="J6" s="33"/>
      <c r="K6" s="33"/>
      <c r="L6" s="33">
        <f t="shared" si="1"/>
        <v>0</v>
      </c>
      <c r="M6" s="33"/>
      <c r="N6" s="33">
        <f t="shared" si="2"/>
        <v>0</v>
      </c>
      <c r="O6" s="33"/>
      <c r="P6" s="33">
        <f t="shared" si="3"/>
        <v>0</v>
      </c>
      <c r="Q6" s="3"/>
    </row>
    <row r="7" spans="1:27" ht="20.45" customHeight="1" x14ac:dyDescent="0.15">
      <c r="D7" s="3"/>
      <c r="E7" s="6"/>
      <c r="F7" s="30"/>
      <c r="G7" s="33"/>
      <c r="H7" s="33"/>
      <c r="I7" s="33">
        <f t="shared" si="0"/>
        <v>0</v>
      </c>
      <c r="J7" s="33"/>
      <c r="K7" s="33"/>
      <c r="L7" s="33">
        <f t="shared" si="1"/>
        <v>0</v>
      </c>
      <c r="M7" s="33"/>
      <c r="N7" s="33">
        <f t="shared" si="2"/>
        <v>0</v>
      </c>
      <c r="O7" s="33"/>
      <c r="P7" s="33">
        <f t="shared" si="3"/>
        <v>0</v>
      </c>
      <c r="Q7" s="3"/>
    </row>
    <row r="8" spans="1:27" ht="20.45" customHeight="1" x14ac:dyDescent="0.15">
      <c r="D8" s="3"/>
      <c r="E8" s="6"/>
      <c r="F8" s="30"/>
      <c r="G8" s="33"/>
      <c r="H8" s="33"/>
      <c r="I8" s="33">
        <f t="shared" si="0"/>
        <v>0</v>
      </c>
      <c r="J8" s="33"/>
      <c r="K8" s="33"/>
      <c r="L8" s="33">
        <f t="shared" si="1"/>
        <v>0</v>
      </c>
      <c r="M8" s="33"/>
      <c r="N8" s="33">
        <f t="shared" si="2"/>
        <v>0</v>
      </c>
      <c r="O8" s="33"/>
      <c r="P8" s="33">
        <f t="shared" si="3"/>
        <v>0</v>
      </c>
      <c r="Q8" s="3"/>
    </row>
    <row r="9" spans="1:27" ht="20.45" customHeight="1" x14ac:dyDescent="0.15">
      <c r="D9" s="3"/>
      <c r="E9" s="6"/>
      <c r="F9" s="30"/>
      <c r="G9" s="33"/>
      <c r="H9" s="33"/>
      <c r="I9" s="33">
        <f t="shared" si="0"/>
        <v>0</v>
      </c>
      <c r="J9" s="33"/>
      <c r="K9" s="33"/>
      <c r="L9" s="33">
        <f t="shared" si="1"/>
        <v>0</v>
      </c>
      <c r="M9" s="33"/>
      <c r="N9" s="33">
        <f t="shared" si="2"/>
        <v>0</v>
      </c>
      <c r="O9" s="33"/>
      <c r="P9" s="33">
        <f t="shared" si="3"/>
        <v>0</v>
      </c>
      <c r="Q9" s="3"/>
    </row>
    <row r="10" spans="1:27" ht="20.45" customHeight="1" x14ac:dyDescent="0.15">
      <c r="D10" s="3"/>
      <c r="E10" s="6"/>
      <c r="F10" s="30"/>
      <c r="G10" s="33"/>
      <c r="H10" s="33"/>
      <c r="I10" s="33">
        <f t="shared" si="0"/>
        <v>0</v>
      </c>
      <c r="J10" s="33"/>
      <c r="K10" s="33"/>
      <c r="L10" s="33">
        <f t="shared" si="1"/>
        <v>0</v>
      </c>
      <c r="M10" s="33"/>
      <c r="N10" s="33">
        <f t="shared" si="2"/>
        <v>0</v>
      </c>
      <c r="O10" s="33"/>
      <c r="P10" s="33">
        <f t="shared" si="3"/>
        <v>0</v>
      </c>
      <c r="Q10" s="3"/>
    </row>
    <row r="11" spans="1:27" ht="20.45" customHeight="1" x14ac:dyDescent="0.15">
      <c r="D11" s="3"/>
      <c r="E11" s="6"/>
      <c r="F11" s="30"/>
      <c r="G11" s="33"/>
      <c r="H11" s="33"/>
      <c r="I11" s="33">
        <f t="shared" si="0"/>
        <v>0</v>
      </c>
      <c r="J11" s="33"/>
      <c r="K11" s="33"/>
      <c r="L11" s="33">
        <f t="shared" si="1"/>
        <v>0</v>
      </c>
      <c r="M11" s="33"/>
      <c r="N11" s="33">
        <f t="shared" si="2"/>
        <v>0</v>
      </c>
      <c r="O11" s="33"/>
      <c r="P11" s="33">
        <f t="shared" si="3"/>
        <v>0</v>
      </c>
      <c r="Q11" s="3"/>
    </row>
    <row r="12" spans="1:27" ht="20.45" customHeight="1" x14ac:dyDescent="0.15">
      <c r="D12" s="3"/>
      <c r="E12" s="6"/>
      <c r="F12" s="30"/>
      <c r="G12" s="33"/>
      <c r="H12" s="33"/>
      <c r="I12" s="33">
        <f t="shared" si="0"/>
        <v>0</v>
      </c>
      <c r="J12" s="33"/>
      <c r="K12" s="33"/>
      <c r="L12" s="33">
        <f t="shared" si="1"/>
        <v>0</v>
      </c>
      <c r="M12" s="33"/>
      <c r="N12" s="33">
        <f t="shared" si="2"/>
        <v>0</v>
      </c>
      <c r="O12" s="33"/>
      <c r="P12" s="33">
        <f t="shared" si="3"/>
        <v>0</v>
      </c>
      <c r="Q12" s="3"/>
    </row>
    <row r="13" spans="1:27" ht="20.45" customHeight="1" x14ac:dyDescent="0.15">
      <c r="D13" s="3"/>
      <c r="E13" s="6"/>
      <c r="F13" s="30"/>
      <c r="G13" s="33"/>
      <c r="H13" s="33"/>
      <c r="I13" s="33">
        <f t="shared" si="0"/>
        <v>0</v>
      </c>
      <c r="J13" s="33"/>
      <c r="K13" s="33"/>
      <c r="L13" s="33">
        <f t="shared" si="1"/>
        <v>0</v>
      </c>
      <c r="M13" s="33"/>
      <c r="N13" s="33">
        <f t="shared" si="2"/>
        <v>0</v>
      </c>
      <c r="O13" s="33"/>
      <c r="P13" s="33">
        <f t="shared" si="3"/>
        <v>0</v>
      </c>
      <c r="Q13" s="3"/>
    </row>
    <row r="14" spans="1:27" ht="20.45" customHeight="1" x14ac:dyDescent="0.15">
      <c r="D14" s="3"/>
      <c r="E14" s="6"/>
      <c r="F14" s="30"/>
      <c r="G14" s="33"/>
      <c r="H14" s="33"/>
      <c r="I14" s="33">
        <f t="shared" si="0"/>
        <v>0</v>
      </c>
      <c r="J14" s="33"/>
      <c r="K14" s="33"/>
      <c r="L14" s="33">
        <f t="shared" si="1"/>
        <v>0</v>
      </c>
      <c r="M14" s="33"/>
      <c r="N14" s="33">
        <f t="shared" si="2"/>
        <v>0</v>
      </c>
      <c r="O14" s="33"/>
      <c r="P14" s="33">
        <f t="shared" si="3"/>
        <v>0</v>
      </c>
      <c r="Q14" s="3"/>
    </row>
    <row r="15" spans="1:27" ht="20.45" customHeight="1" x14ac:dyDescent="0.15">
      <c r="D15" s="3"/>
      <c r="E15" s="6"/>
      <c r="F15" s="30"/>
      <c r="G15" s="33"/>
      <c r="H15" s="33"/>
      <c r="I15" s="33">
        <f t="shared" si="0"/>
        <v>0</v>
      </c>
      <c r="J15" s="33"/>
      <c r="K15" s="33"/>
      <c r="L15" s="33">
        <f t="shared" si="1"/>
        <v>0</v>
      </c>
      <c r="M15" s="33"/>
      <c r="N15" s="33">
        <f t="shared" si="2"/>
        <v>0</v>
      </c>
      <c r="O15" s="33"/>
      <c r="P15" s="33">
        <f t="shared" si="3"/>
        <v>0</v>
      </c>
      <c r="Q15" s="3"/>
    </row>
    <row r="16" spans="1:27" ht="20.45" customHeight="1" x14ac:dyDescent="0.15">
      <c r="D16" s="3"/>
      <c r="E16" s="6"/>
      <c r="F16" s="30"/>
      <c r="G16" s="33"/>
      <c r="H16" s="33"/>
      <c r="I16" s="33">
        <f t="shared" si="0"/>
        <v>0</v>
      </c>
      <c r="J16" s="33"/>
      <c r="K16" s="33"/>
      <c r="L16" s="33">
        <f t="shared" si="1"/>
        <v>0</v>
      </c>
      <c r="M16" s="33"/>
      <c r="N16" s="33">
        <f t="shared" si="2"/>
        <v>0</v>
      </c>
      <c r="O16" s="33"/>
      <c r="P16" s="33">
        <f t="shared" si="3"/>
        <v>0</v>
      </c>
      <c r="Q16" s="3"/>
    </row>
    <row r="17" spans="2:17" ht="20.45" customHeight="1" x14ac:dyDescent="0.15">
      <c r="D17" s="3"/>
      <c r="E17" s="6"/>
      <c r="F17" s="30"/>
      <c r="G17" s="33"/>
      <c r="H17" s="33"/>
      <c r="I17" s="33">
        <f t="shared" si="0"/>
        <v>0</v>
      </c>
      <c r="J17" s="33"/>
      <c r="K17" s="33"/>
      <c r="L17" s="33">
        <f t="shared" si="1"/>
        <v>0</v>
      </c>
      <c r="M17" s="33"/>
      <c r="N17" s="33">
        <f t="shared" si="2"/>
        <v>0</v>
      </c>
      <c r="O17" s="33"/>
      <c r="P17" s="33">
        <f t="shared" si="3"/>
        <v>0</v>
      </c>
      <c r="Q17" s="3"/>
    </row>
    <row r="18" spans="2:17" ht="20.45" customHeight="1" x14ac:dyDescent="0.15">
      <c r="D18" s="3"/>
      <c r="E18" s="6"/>
      <c r="F18" s="30"/>
      <c r="G18" s="33"/>
      <c r="H18" s="33"/>
      <c r="I18" s="33">
        <f t="shared" si="0"/>
        <v>0</v>
      </c>
      <c r="J18" s="33"/>
      <c r="K18" s="33"/>
      <c r="L18" s="33">
        <f t="shared" si="1"/>
        <v>0</v>
      </c>
      <c r="M18" s="33"/>
      <c r="N18" s="33">
        <f t="shared" si="2"/>
        <v>0</v>
      </c>
      <c r="O18" s="33"/>
      <c r="P18" s="33">
        <f t="shared" si="3"/>
        <v>0</v>
      </c>
      <c r="Q18" s="3"/>
    </row>
    <row r="19" spans="2:17" ht="20.45" customHeight="1" x14ac:dyDescent="0.15">
      <c r="D19" s="3"/>
      <c r="E19" s="6"/>
      <c r="F19" s="30"/>
      <c r="G19" s="33"/>
      <c r="H19" s="33"/>
      <c r="I19" s="33">
        <f t="shared" si="0"/>
        <v>0</v>
      </c>
      <c r="J19" s="33"/>
      <c r="K19" s="33"/>
      <c r="L19" s="33">
        <f t="shared" si="1"/>
        <v>0</v>
      </c>
      <c r="M19" s="33"/>
      <c r="N19" s="33">
        <f t="shared" si="2"/>
        <v>0</v>
      </c>
      <c r="O19" s="33"/>
      <c r="P19" s="33">
        <f t="shared" si="3"/>
        <v>0</v>
      </c>
      <c r="Q19" s="3"/>
    </row>
    <row r="20" spans="2:17" ht="20.45" customHeight="1" x14ac:dyDescent="0.15">
      <c r="D20" s="3"/>
      <c r="E20" s="6"/>
      <c r="F20" s="30"/>
      <c r="G20" s="33"/>
      <c r="H20" s="33"/>
      <c r="I20" s="33">
        <f t="shared" si="0"/>
        <v>0</v>
      </c>
      <c r="J20" s="33"/>
      <c r="K20" s="33"/>
      <c r="L20" s="33">
        <f t="shared" si="1"/>
        <v>0</v>
      </c>
      <c r="M20" s="33"/>
      <c r="N20" s="33">
        <f t="shared" si="2"/>
        <v>0</v>
      </c>
      <c r="O20" s="33"/>
      <c r="P20" s="33">
        <f t="shared" si="3"/>
        <v>0</v>
      </c>
      <c r="Q20" s="3"/>
    </row>
    <row r="21" spans="2:17" ht="20.45" customHeight="1" x14ac:dyDescent="0.15">
      <c r="D21" s="3"/>
      <c r="E21" s="6"/>
      <c r="F21" s="30"/>
      <c r="G21" s="33"/>
      <c r="H21" s="33"/>
      <c r="I21" s="33">
        <f t="shared" si="0"/>
        <v>0</v>
      </c>
      <c r="J21" s="33"/>
      <c r="K21" s="33"/>
      <c r="L21" s="33">
        <f t="shared" si="1"/>
        <v>0</v>
      </c>
      <c r="M21" s="33"/>
      <c r="N21" s="33">
        <f t="shared" si="2"/>
        <v>0</v>
      </c>
      <c r="O21" s="33"/>
      <c r="P21" s="33">
        <f t="shared" si="3"/>
        <v>0</v>
      </c>
      <c r="Q21" s="3"/>
    </row>
    <row r="22" spans="2:17" ht="20.45" customHeight="1" x14ac:dyDescent="0.15">
      <c r="D22" s="3"/>
      <c r="E22" s="6"/>
      <c r="F22" s="30"/>
      <c r="G22" s="33"/>
      <c r="H22" s="33"/>
      <c r="I22" s="33">
        <f t="shared" si="0"/>
        <v>0</v>
      </c>
      <c r="J22" s="33"/>
      <c r="K22" s="33"/>
      <c r="L22" s="33">
        <f t="shared" si="1"/>
        <v>0</v>
      </c>
      <c r="M22" s="33"/>
      <c r="N22" s="33">
        <f t="shared" si="2"/>
        <v>0</v>
      </c>
      <c r="O22" s="33"/>
      <c r="P22" s="33">
        <f t="shared" si="3"/>
        <v>0</v>
      </c>
      <c r="Q22" s="3"/>
    </row>
    <row r="23" spans="2:17" ht="20.45" customHeight="1" x14ac:dyDescent="0.15">
      <c r="D23" s="3"/>
      <c r="E23" s="6"/>
      <c r="F23" s="30"/>
      <c r="G23" s="33"/>
      <c r="H23" s="33"/>
      <c r="I23" s="33">
        <f t="shared" si="0"/>
        <v>0</v>
      </c>
      <c r="J23" s="33"/>
      <c r="K23" s="33"/>
      <c r="L23" s="33">
        <f t="shared" si="1"/>
        <v>0</v>
      </c>
      <c r="M23" s="33"/>
      <c r="N23" s="33">
        <f t="shared" si="2"/>
        <v>0</v>
      </c>
      <c r="O23" s="33"/>
      <c r="P23" s="33">
        <f t="shared" si="3"/>
        <v>0</v>
      </c>
      <c r="Q23" s="3"/>
    </row>
    <row r="24" spans="2:17" ht="20.45" customHeight="1" x14ac:dyDescent="0.15">
      <c r="D24" s="3"/>
      <c r="E24" s="6"/>
      <c r="F24" s="30"/>
      <c r="G24" s="33"/>
      <c r="H24" s="33"/>
      <c r="I24" s="33">
        <f t="shared" si="0"/>
        <v>0</v>
      </c>
      <c r="J24" s="33"/>
      <c r="K24" s="33"/>
      <c r="L24" s="33">
        <f t="shared" si="1"/>
        <v>0</v>
      </c>
      <c r="M24" s="33"/>
      <c r="N24" s="33">
        <f t="shared" si="2"/>
        <v>0</v>
      </c>
      <c r="O24" s="33"/>
      <c r="P24" s="33">
        <f t="shared" si="3"/>
        <v>0</v>
      </c>
      <c r="Q24" s="3"/>
    </row>
    <row r="25" spans="2:17" ht="20.45" customHeight="1" x14ac:dyDescent="0.15">
      <c r="D25" s="3"/>
      <c r="E25" s="6"/>
      <c r="F25" s="30"/>
      <c r="G25" s="33"/>
      <c r="H25" s="33"/>
      <c r="I25" s="33">
        <f t="shared" si="0"/>
        <v>0</v>
      </c>
      <c r="J25" s="33"/>
      <c r="K25" s="33"/>
      <c r="L25" s="33">
        <f t="shared" si="1"/>
        <v>0</v>
      </c>
      <c r="M25" s="33"/>
      <c r="N25" s="33">
        <f t="shared" si="2"/>
        <v>0</v>
      </c>
      <c r="O25" s="33"/>
      <c r="P25" s="33">
        <f t="shared" si="3"/>
        <v>0</v>
      </c>
      <c r="Q25" s="3"/>
    </row>
    <row r="26" spans="2:17" ht="20.45" customHeight="1" x14ac:dyDescent="0.15">
      <c r="D26" s="3"/>
      <c r="E26" s="6"/>
      <c r="F26" s="30"/>
      <c r="G26" s="33"/>
      <c r="H26" s="33"/>
      <c r="I26" s="33">
        <f t="shared" si="0"/>
        <v>0</v>
      </c>
      <c r="J26" s="33"/>
      <c r="K26" s="33"/>
      <c r="L26" s="33">
        <f t="shared" si="1"/>
        <v>0</v>
      </c>
      <c r="M26" s="33"/>
      <c r="N26" s="33">
        <f t="shared" si="2"/>
        <v>0</v>
      </c>
      <c r="O26" s="33"/>
      <c r="P26" s="33">
        <f t="shared" si="3"/>
        <v>0</v>
      </c>
      <c r="Q26" s="3"/>
    </row>
    <row r="27" spans="2:17" ht="20.45" customHeight="1" x14ac:dyDescent="0.15">
      <c r="D27" s="3"/>
      <c r="E27" s="6"/>
      <c r="F27" s="30"/>
      <c r="G27" s="33"/>
      <c r="H27" s="33"/>
      <c r="I27" s="33">
        <f t="shared" si="0"/>
        <v>0</v>
      </c>
      <c r="J27" s="33"/>
      <c r="K27" s="33"/>
      <c r="L27" s="33">
        <f t="shared" si="1"/>
        <v>0</v>
      </c>
      <c r="M27" s="33"/>
      <c r="N27" s="33">
        <f t="shared" si="2"/>
        <v>0</v>
      </c>
      <c r="O27" s="33"/>
      <c r="P27" s="33">
        <f t="shared" si="3"/>
        <v>0</v>
      </c>
      <c r="Q27" s="3"/>
    </row>
    <row r="28" spans="2:17" ht="20.45" customHeight="1" x14ac:dyDescent="0.15">
      <c r="D28" s="3"/>
      <c r="E28" s="6"/>
      <c r="F28" s="30"/>
      <c r="G28" s="33"/>
      <c r="H28" s="33"/>
      <c r="I28" s="33">
        <f t="shared" si="0"/>
        <v>0</v>
      </c>
      <c r="J28" s="33"/>
      <c r="K28" s="33"/>
      <c r="L28" s="33">
        <f t="shared" si="1"/>
        <v>0</v>
      </c>
      <c r="M28" s="33"/>
      <c r="N28" s="33">
        <f t="shared" si="2"/>
        <v>0</v>
      </c>
      <c r="O28" s="33"/>
      <c r="P28" s="33">
        <f t="shared" si="3"/>
        <v>0</v>
      </c>
      <c r="Q28" s="3"/>
    </row>
    <row r="29" spans="2:17" ht="20.45" customHeight="1" x14ac:dyDescent="0.15">
      <c r="C29" s="4" t="s">
        <v>385</v>
      </c>
      <c r="D29" s="3" t="s">
        <v>296</v>
      </c>
      <c r="E29" s="6"/>
      <c r="F29" s="30"/>
      <c r="G29" s="33"/>
      <c r="H29" s="33"/>
      <c r="I29" s="33">
        <f>TRUNC(SUM(I4:I28))</f>
        <v>0</v>
      </c>
      <c r="J29" s="33"/>
      <c r="K29" s="33"/>
      <c r="L29" s="33">
        <f>TRUNC(SUM(L4:L28))</f>
        <v>0</v>
      </c>
      <c r="M29" s="33"/>
      <c r="N29" s="33">
        <f>TRUNC(SUM(N4:N28))</f>
        <v>0</v>
      </c>
      <c r="O29" s="33"/>
      <c r="P29" s="33">
        <f>TRUNC(SUM(P4:P28))</f>
        <v>0</v>
      </c>
      <c r="Q29" s="3"/>
    </row>
    <row r="30" spans="2:17" ht="20.45" customHeight="1" x14ac:dyDescent="0.15">
      <c r="B30" s="4" t="s">
        <v>198</v>
      </c>
      <c r="D30" s="107" t="s">
        <v>386</v>
      </c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9"/>
    </row>
    <row r="31" spans="2:17" ht="20.45" customHeight="1" x14ac:dyDescent="0.15">
      <c r="B31" s="4" t="s">
        <v>387</v>
      </c>
      <c r="D31" s="3" t="s">
        <v>388</v>
      </c>
      <c r="E31" s="6"/>
      <c r="F31" s="30" t="s">
        <v>180</v>
      </c>
      <c r="G31" s="33">
        <v>1</v>
      </c>
      <c r="H31" s="33">
        <f>총괄표!I81</f>
        <v>0</v>
      </c>
      <c r="I31" s="33">
        <f t="shared" ref="I31:I54" si="4">G31*H31</f>
        <v>0</v>
      </c>
      <c r="J31" s="33"/>
      <c r="K31" s="33">
        <f>총괄표!L81</f>
        <v>0</v>
      </c>
      <c r="L31" s="33">
        <f t="shared" ref="L31:L54" si="5">G31*K31</f>
        <v>0</v>
      </c>
      <c r="M31" s="33">
        <f>총괄표!N81</f>
        <v>0</v>
      </c>
      <c r="N31" s="33">
        <f t="shared" ref="N31:N54" si="6">G31*M31</f>
        <v>0</v>
      </c>
      <c r="O31" s="33"/>
      <c r="P31" s="33">
        <f t="shared" ref="P31:P54" si="7">SUM(I31,L31,N31)</f>
        <v>0</v>
      </c>
      <c r="Q31" s="3"/>
    </row>
    <row r="32" spans="2:17" ht="20.45" customHeight="1" x14ac:dyDescent="0.15">
      <c r="B32" s="4" t="s">
        <v>389</v>
      </c>
      <c r="D32" s="3" t="s">
        <v>390</v>
      </c>
      <c r="E32" s="6"/>
      <c r="F32" s="30" t="s">
        <v>180</v>
      </c>
      <c r="G32" s="33">
        <v>1</v>
      </c>
      <c r="H32" s="33">
        <f>총괄표!I107</f>
        <v>0</v>
      </c>
      <c r="I32" s="33">
        <f t="shared" si="4"/>
        <v>0</v>
      </c>
      <c r="J32" s="33"/>
      <c r="K32" s="33">
        <f>총괄표!L107</f>
        <v>0</v>
      </c>
      <c r="L32" s="33">
        <f t="shared" si="5"/>
        <v>0</v>
      </c>
      <c r="M32" s="33">
        <f>총괄표!N107</f>
        <v>0</v>
      </c>
      <c r="N32" s="33">
        <f t="shared" si="6"/>
        <v>0</v>
      </c>
      <c r="O32" s="33"/>
      <c r="P32" s="33">
        <f t="shared" si="7"/>
        <v>0</v>
      </c>
      <c r="Q32" s="3"/>
    </row>
    <row r="33" spans="2:17" ht="20.45" customHeight="1" x14ac:dyDescent="0.15">
      <c r="B33" s="4" t="s">
        <v>391</v>
      </c>
      <c r="D33" s="3" t="s">
        <v>392</v>
      </c>
      <c r="E33" s="6"/>
      <c r="F33" s="30" t="s">
        <v>180</v>
      </c>
      <c r="G33" s="33">
        <v>1</v>
      </c>
      <c r="H33" s="33">
        <f>총괄표!I133</f>
        <v>0</v>
      </c>
      <c r="I33" s="33">
        <f t="shared" si="4"/>
        <v>0</v>
      </c>
      <c r="J33" s="33"/>
      <c r="K33" s="33">
        <f>총괄표!L133</f>
        <v>0</v>
      </c>
      <c r="L33" s="33">
        <f t="shared" si="5"/>
        <v>0</v>
      </c>
      <c r="M33" s="33">
        <f>총괄표!N133</f>
        <v>0</v>
      </c>
      <c r="N33" s="33">
        <f t="shared" si="6"/>
        <v>0</v>
      </c>
      <c r="O33" s="33"/>
      <c r="P33" s="33">
        <f t="shared" si="7"/>
        <v>0</v>
      </c>
      <c r="Q33" s="3"/>
    </row>
    <row r="34" spans="2:17" ht="20.45" customHeight="1" x14ac:dyDescent="0.15">
      <c r="B34" s="4" t="s">
        <v>393</v>
      </c>
      <c r="D34" s="3" t="s">
        <v>394</v>
      </c>
      <c r="E34" s="6"/>
      <c r="F34" s="30" t="s">
        <v>180</v>
      </c>
      <c r="G34" s="33">
        <v>1</v>
      </c>
      <c r="H34" s="33">
        <f>총괄표!I159</f>
        <v>0</v>
      </c>
      <c r="I34" s="33">
        <f t="shared" si="4"/>
        <v>0</v>
      </c>
      <c r="J34" s="33"/>
      <c r="K34" s="33">
        <f>총괄표!L159</f>
        <v>0</v>
      </c>
      <c r="L34" s="33">
        <f t="shared" si="5"/>
        <v>0</v>
      </c>
      <c r="M34" s="33">
        <f>총괄표!N159</f>
        <v>0</v>
      </c>
      <c r="N34" s="33">
        <f t="shared" si="6"/>
        <v>0</v>
      </c>
      <c r="O34" s="33"/>
      <c r="P34" s="33">
        <f t="shared" si="7"/>
        <v>0</v>
      </c>
      <c r="Q34" s="3"/>
    </row>
    <row r="35" spans="2:17" ht="20.45" customHeight="1" x14ac:dyDescent="0.15">
      <c r="B35" s="4" t="s">
        <v>395</v>
      </c>
      <c r="D35" s="3" t="s">
        <v>396</v>
      </c>
      <c r="E35" s="6"/>
      <c r="F35" s="30" t="s">
        <v>180</v>
      </c>
      <c r="G35" s="33">
        <v>1</v>
      </c>
      <c r="H35" s="33">
        <f>총괄표!I185</f>
        <v>0</v>
      </c>
      <c r="I35" s="33">
        <f t="shared" si="4"/>
        <v>0</v>
      </c>
      <c r="J35" s="33"/>
      <c r="K35" s="33">
        <f>총괄표!L185</f>
        <v>0</v>
      </c>
      <c r="L35" s="33">
        <f t="shared" si="5"/>
        <v>0</v>
      </c>
      <c r="M35" s="33">
        <f>총괄표!N185</f>
        <v>0</v>
      </c>
      <c r="N35" s="33">
        <f t="shared" si="6"/>
        <v>0</v>
      </c>
      <c r="O35" s="33"/>
      <c r="P35" s="33">
        <f t="shared" si="7"/>
        <v>0</v>
      </c>
      <c r="Q35" s="3"/>
    </row>
    <row r="36" spans="2:17" ht="20.45" customHeight="1" x14ac:dyDescent="0.15">
      <c r="D36" s="3"/>
      <c r="E36" s="6"/>
      <c r="F36" s="30"/>
      <c r="G36" s="33"/>
      <c r="H36" s="33"/>
      <c r="I36" s="33">
        <f t="shared" si="4"/>
        <v>0</v>
      </c>
      <c r="J36" s="33"/>
      <c r="K36" s="33"/>
      <c r="L36" s="33">
        <f t="shared" si="5"/>
        <v>0</v>
      </c>
      <c r="M36" s="33"/>
      <c r="N36" s="33">
        <f t="shared" si="6"/>
        <v>0</v>
      </c>
      <c r="O36" s="33"/>
      <c r="P36" s="33">
        <f t="shared" si="7"/>
        <v>0</v>
      </c>
      <c r="Q36" s="3"/>
    </row>
    <row r="37" spans="2:17" ht="20.45" customHeight="1" x14ac:dyDescent="0.15">
      <c r="D37" s="3"/>
      <c r="E37" s="6"/>
      <c r="F37" s="30"/>
      <c r="G37" s="33"/>
      <c r="H37" s="33"/>
      <c r="I37" s="33">
        <f t="shared" si="4"/>
        <v>0</v>
      </c>
      <c r="J37" s="33"/>
      <c r="K37" s="33"/>
      <c r="L37" s="33">
        <f t="shared" si="5"/>
        <v>0</v>
      </c>
      <c r="M37" s="33"/>
      <c r="N37" s="33">
        <f t="shared" si="6"/>
        <v>0</v>
      </c>
      <c r="O37" s="33"/>
      <c r="P37" s="33">
        <f t="shared" si="7"/>
        <v>0</v>
      </c>
      <c r="Q37" s="3"/>
    </row>
    <row r="38" spans="2:17" ht="20.45" customHeight="1" x14ac:dyDescent="0.15">
      <c r="D38" s="3"/>
      <c r="E38" s="6"/>
      <c r="F38" s="30"/>
      <c r="G38" s="33"/>
      <c r="H38" s="33"/>
      <c r="I38" s="33">
        <f t="shared" si="4"/>
        <v>0</v>
      </c>
      <c r="J38" s="33"/>
      <c r="K38" s="33"/>
      <c r="L38" s="33">
        <f t="shared" si="5"/>
        <v>0</v>
      </c>
      <c r="M38" s="33"/>
      <c r="N38" s="33">
        <f t="shared" si="6"/>
        <v>0</v>
      </c>
      <c r="O38" s="33"/>
      <c r="P38" s="33">
        <f t="shared" si="7"/>
        <v>0</v>
      </c>
      <c r="Q38" s="3"/>
    </row>
    <row r="39" spans="2:17" ht="20.45" customHeight="1" x14ac:dyDescent="0.15">
      <c r="D39" s="3"/>
      <c r="E39" s="6"/>
      <c r="F39" s="30"/>
      <c r="G39" s="33"/>
      <c r="H39" s="33"/>
      <c r="I39" s="33">
        <f t="shared" si="4"/>
        <v>0</v>
      </c>
      <c r="J39" s="33"/>
      <c r="K39" s="33"/>
      <c r="L39" s="33">
        <f t="shared" si="5"/>
        <v>0</v>
      </c>
      <c r="M39" s="33"/>
      <c r="N39" s="33">
        <f t="shared" si="6"/>
        <v>0</v>
      </c>
      <c r="O39" s="33"/>
      <c r="P39" s="33">
        <f t="shared" si="7"/>
        <v>0</v>
      </c>
      <c r="Q39" s="3"/>
    </row>
    <row r="40" spans="2:17" ht="20.45" customHeight="1" x14ac:dyDescent="0.15">
      <c r="D40" s="3"/>
      <c r="E40" s="6"/>
      <c r="F40" s="30"/>
      <c r="G40" s="33"/>
      <c r="H40" s="33"/>
      <c r="I40" s="33">
        <f t="shared" si="4"/>
        <v>0</v>
      </c>
      <c r="J40" s="33"/>
      <c r="K40" s="33"/>
      <c r="L40" s="33">
        <f t="shared" si="5"/>
        <v>0</v>
      </c>
      <c r="M40" s="33"/>
      <c r="N40" s="33">
        <f t="shared" si="6"/>
        <v>0</v>
      </c>
      <c r="O40" s="33"/>
      <c r="P40" s="33">
        <f t="shared" si="7"/>
        <v>0</v>
      </c>
      <c r="Q40" s="3"/>
    </row>
    <row r="41" spans="2:17" ht="20.45" customHeight="1" x14ac:dyDescent="0.15">
      <c r="D41" s="3"/>
      <c r="E41" s="6"/>
      <c r="F41" s="30"/>
      <c r="G41" s="33"/>
      <c r="H41" s="33"/>
      <c r="I41" s="33">
        <f t="shared" si="4"/>
        <v>0</v>
      </c>
      <c r="J41" s="33"/>
      <c r="K41" s="33"/>
      <c r="L41" s="33">
        <f t="shared" si="5"/>
        <v>0</v>
      </c>
      <c r="M41" s="33"/>
      <c r="N41" s="33">
        <f t="shared" si="6"/>
        <v>0</v>
      </c>
      <c r="O41" s="33"/>
      <c r="P41" s="33">
        <f t="shared" si="7"/>
        <v>0</v>
      </c>
      <c r="Q41" s="3"/>
    </row>
    <row r="42" spans="2:17" ht="20.45" customHeight="1" x14ac:dyDescent="0.15">
      <c r="D42" s="3"/>
      <c r="E42" s="6"/>
      <c r="F42" s="30"/>
      <c r="G42" s="33"/>
      <c r="H42" s="33"/>
      <c r="I42" s="33">
        <f t="shared" si="4"/>
        <v>0</v>
      </c>
      <c r="J42" s="33"/>
      <c r="K42" s="33"/>
      <c r="L42" s="33">
        <f t="shared" si="5"/>
        <v>0</v>
      </c>
      <c r="M42" s="33"/>
      <c r="N42" s="33">
        <f t="shared" si="6"/>
        <v>0</v>
      </c>
      <c r="O42" s="33"/>
      <c r="P42" s="33">
        <f t="shared" si="7"/>
        <v>0</v>
      </c>
      <c r="Q42" s="3"/>
    </row>
    <row r="43" spans="2:17" ht="20.45" customHeight="1" x14ac:dyDescent="0.15">
      <c r="D43" s="3"/>
      <c r="E43" s="6"/>
      <c r="F43" s="30"/>
      <c r="G43" s="33"/>
      <c r="H43" s="33"/>
      <c r="I43" s="33">
        <f t="shared" si="4"/>
        <v>0</v>
      </c>
      <c r="J43" s="33"/>
      <c r="K43" s="33"/>
      <c r="L43" s="33">
        <f t="shared" si="5"/>
        <v>0</v>
      </c>
      <c r="M43" s="33"/>
      <c r="N43" s="33">
        <f t="shared" si="6"/>
        <v>0</v>
      </c>
      <c r="O43" s="33"/>
      <c r="P43" s="33">
        <f t="shared" si="7"/>
        <v>0</v>
      </c>
      <c r="Q43" s="3"/>
    </row>
    <row r="44" spans="2:17" ht="20.45" customHeight="1" x14ac:dyDescent="0.15">
      <c r="D44" s="3"/>
      <c r="E44" s="6"/>
      <c r="F44" s="30"/>
      <c r="G44" s="33"/>
      <c r="H44" s="33"/>
      <c r="I44" s="33">
        <f t="shared" si="4"/>
        <v>0</v>
      </c>
      <c r="J44" s="33"/>
      <c r="K44" s="33"/>
      <c r="L44" s="33">
        <f t="shared" si="5"/>
        <v>0</v>
      </c>
      <c r="M44" s="33"/>
      <c r="N44" s="33">
        <f t="shared" si="6"/>
        <v>0</v>
      </c>
      <c r="O44" s="33"/>
      <c r="P44" s="33">
        <f t="shared" si="7"/>
        <v>0</v>
      </c>
      <c r="Q44" s="3"/>
    </row>
    <row r="45" spans="2:17" ht="20.45" customHeight="1" x14ac:dyDescent="0.15">
      <c r="D45" s="3"/>
      <c r="E45" s="6"/>
      <c r="F45" s="30"/>
      <c r="G45" s="33"/>
      <c r="H45" s="33"/>
      <c r="I45" s="33">
        <f t="shared" si="4"/>
        <v>0</v>
      </c>
      <c r="J45" s="33"/>
      <c r="K45" s="33"/>
      <c r="L45" s="33">
        <f t="shared" si="5"/>
        <v>0</v>
      </c>
      <c r="M45" s="33"/>
      <c r="N45" s="33">
        <f t="shared" si="6"/>
        <v>0</v>
      </c>
      <c r="O45" s="33"/>
      <c r="P45" s="33">
        <f t="shared" si="7"/>
        <v>0</v>
      </c>
      <c r="Q45" s="3"/>
    </row>
    <row r="46" spans="2:17" ht="20.45" customHeight="1" x14ac:dyDescent="0.15">
      <c r="D46" s="3"/>
      <c r="E46" s="6"/>
      <c r="F46" s="30"/>
      <c r="G46" s="33"/>
      <c r="H46" s="33"/>
      <c r="I46" s="33">
        <f t="shared" si="4"/>
        <v>0</v>
      </c>
      <c r="J46" s="33"/>
      <c r="K46" s="33"/>
      <c r="L46" s="33">
        <f t="shared" si="5"/>
        <v>0</v>
      </c>
      <c r="M46" s="33"/>
      <c r="N46" s="33">
        <f t="shared" si="6"/>
        <v>0</v>
      </c>
      <c r="O46" s="33"/>
      <c r="P46" s="33">
        <f t="shared" si="7"/>
        <v>0</v>
      </c>
      <c r="Q46" s="3"/>
    </row>
    <row r="47" spans="2:17" ht="20.45" customHeight="1" x14ac:dyDescent="0.15">
      <c r="D47" s="3"/>
      <c r="E47" s="6"/>
      <c r="F47" s="30"/>
      <c r="G47" s="33"/>
      <c r="H47" s="33"/>
      <c r="I47" s="33">
        <f t="shared" si="4"/>
        <v>0</v>
      </c>
      <c r="J47" s="33"/>
      <c r="K47" s="33"/>
      <c r="L47" s="33">
        <f t="shared" si="5"/>
        <v>0</v>
      </c>
      <c r="M47" s="33"/>
      <c r="N47" s="33">
        <f t="shared" si="6"/>
        <v>0</v>
      </c>
      <c r="O47" s="33"/>
      <c r="P47" s="33">
        <f t="shared" si="7"/>
        <v>0</v>
      </c>
      <c r="Q47" s="3"/>
    </row>
    <row r="48" spans="2:17" ht="20.45" customHeight="1" x14ac:dyDescent="0.15">
      <c r="D48" s="3"/>
      <c r="E48" s="6"/>
      <c r="F48" s="30"/>
      <c r="G48" s="33"/>
      <c r="H48" s="33"/>
      <c r="I48" s="33">
        <f t="shared" si="4"/>
        <v>0</v>
      </c>
      <c r="J48" s="33"/>
      <c r="K48" s="33"/>
      <c r="L48" s="33">
        <f t="shared" si="5"/>
        <v>0</v>
      </c>
      <c r="M48" s="33"/>
      <c r="N48" s="33">
        <f t="shared" si="6"/>
        <v>0</v>
      </c>
      <c r="O48" s="33"/>
      <c r="P48" s="33">
        <f t="shared" si="7"/>
        <v>0</v>
      </c>
      <c r="Q48" s="3"/>
    </row>
    <row r="49" spans="2:17" ht="20.45" customHeight="1" x14ac:dyDescent="0.15">
      <c r="D49" s="3"/>
      <c r="E49" s="6"/>
      <c r="F49" s="30"/>
      <c r="G49" s="33"/>
      <c r="H49" s="33"/>
      <c r="I49" s="33">
        <f t="shared" si="4"/>
        <v>0</v>
      </c>
      <c r="J49" s="33"/>
      <c r="K49" s="33"/>
      <c r="L49" s="33">
        <f t="shared" si="5"/>
        <v>0</v>
      </c>
      <c r="M49" s="33"/>
      <c r="N49" s="33">
        <f t="shared" si="6"/>
        <v>0</v>
      </c>
      <c r="O49" s="33"/>
      <c r="P49" s="33">
        <f t="shared" si="7"/>
        <v>0</v>
      </c>
      <c r="Q49" s="3"/>
    </row>
    <row r="50" spans="2:17" ht="20.45" customHeight="1" x14ac:dyDescent="0.15">
      <c r="D50" s="3"/>
      <c r="E50" s="6"/>
      <c r="F50" s="30"/>
      <c r="G50" s="33"/>
      <c r="H50" s="33"/>
      <c r="I50" s="33">
        <f t="shared" si="4"/>
        <v>0</v>
      </c>
      <c r="J50" s="33"/>
      <c r="K50" s="33"/>
      <c r="L50" s="33">
        <f t="shared" si="5"/>
        <v>0</v>
      </c>
      <c r="M50" s="33"/>
      <c r="N50" s="33">
        <f t="shared" si="6"/>
        <v>0</v>
      </c>
      <c r="O50" s="33"/>
      <c r="P50" s="33">
        <f t="shared" si="7"/>
        <v>0</v>
      </c>
      <c r="Q50" s="3"/>
    </row>
    <row r="51" spans="2:17" ht="20.45" customHeight="1" x14ac:dyDescent="0.15">
      <c r="D51" s="3"/>
      <c r="E51" s="6"/>
      <c r="F51" s="30"/>
      <c r="G51" s="33"/>
      <c r="H51" s="33"/>
      <c r="I51" s="33">
        <f t="shared" si="4"/>
        <v>0</v>
      </c>
      <c r="J51" s="33"/>
      <c r="K51" s="33"/>
      <c r="L51" s="33">
        <f t="shared" si="5"/>
        <v>0</v>
      </c>
      <c r="M51" s="33"/>
      <c r="N51" s="33">
        <f t="shared" si="6"/>
        <v>0</v>
      </c>
      <c r="O51" s="33"/>
      <c r="P51" s="33">
        <f t="shared" si="7"/>
        <v>0</v>
      </c>
      <c r="Q51" s="3"/>
    </row>
    <row r="52" spans="2:17" ht="20.45" customHeight="1" x14ac:dyDescent="0.15">
      <c r="D52" s="3"/>
      <c r="E52" s="6"/>
      <c r="F52" s="30"/>
      <c r="G52" s="33"/>
      <c r="H52" s="33"/>
      <c r="I52" s="33">
        <f t="shared" si="4"/>
        <v>0</v>
      </c>
      <c r="J52" s="33"/>
      <c r="K52" s="33"/>
      <c r="L52" s="33">
        <f t="shared" si="5"/>
        <v>0</v>
      </c>
      <c r="M52" s="33"/>
      <c r="N52" s="33">
        <f t="shared" si="6"/>
        <v>0</v>
      </c>
      <c r="O52" s="33"/>
      <c r="P52" s="33">
        <f t="shared" si="7"/>
        <v>0</v>
      </c>
      <c r="Q52" s="3"/>
    </row>
    <row r="53" spans="2:17" ht="20.45" customHeight="1" x14ac:dyDescent="0.15">
      <c r="D53" s="3"/>
      <c r="E53" s="6"/>
      <c r="F53" s="30"/>
      <c r="G53" s="33"/>
      <c r="H53" s="33"/>
      <c r="I53" s="33">
        <f t="shared" si="4"/>
        <v>0</v>
      </c>
      <c r="J53" s="33"/>
      <c r="K53" s="33"/>
      <c r="L53" s="33">
        <f t="shared" si="5"/>
        <v>0</v>
      </c>
      <c r="M53" s="33"/>
      <c r="N53" s="33">
        <f t="shared" si="6"/>
        <v>0</v>
      </c>
      <c r="O53" s="33"/>
      <c r="P53" s="33">
        <f t="shared" si="7"/>
        <v>0</v>
      </c>
      <c r="Q53" s="3"/>
    </row>
    <row r="54" spans="2:17" ht="20.45" customHeight="1" x14ac:dyDescent="0.15">
      <c r="D54" s="3"/>
      <c r="E54" s="6"/>
      <c r="F54" s="30"/>
      <c r="G54" s="33"/>
      <c r="H54" s="33"/>
      <c r="I54" s="33">
        <f t="shared" si="4"/>
        <v>0</v>
      </c>
      <c r="J54" s="33"/>
      <c r="K54" s="33"/>
      <c r="L54" s="33">
        <f t="shared" si="5"/>
        <v>0</v>
      </c>
      <c r="M54" s="33"/>
      <c r="N54" s="33">
        <f t="shared" si="6"/>
        <v>0</v>
      </c>
      <c r="O54" s="33"/>
      <c r="P54" s="33">
        <f t="shared" si="7"/>
        <v>0</v>
      </c>
      <c r="Q54" s="3"/>
    </row>
    <row r="55" spans="2:17" ht="20.45" customHeight="1" x14ac:dyDescent="0.15">
      <c r="B55" s="4" t="s">
        <v>383</v>
      </c>
      <c r="C55" s="4" t="s">
        <v>385</v>
      </c>
      <c r="D55" s="3" t="s">
        <v>296</v>
      </c>
      <c r="E55" s="6"/>
      <c r="F55" s="30"/>
      <c r="G55" s="33"/>
      <c r="H55" s="33"/>
      <c r="I55" s="33">
        <f>TRUNC(SUM(I30:I54))</f>
        <v>0</v>
      </c>
      <c r="J55" s="33"/>
      <c r="K55" s="33"/>
      <c r="L55" s="33">
        <f>TRUNC(SUM(L30:L54))</f>
        <v>0</v>
      </c>
      <c r="M55" s="33"/>
      <c r="N55" s="33">
        <f>TRUNC(SUM(N30:N54))</f>
        <v>0</v>
      </c>
      <c r="O55" s="33"/>
      <c r="P55" s="33">
        <f>TRUNC(SUM(P30:P54))</f>
        <v>0</v>
      </c>
      <c r="Q55" s="3"/>
    </row>
    <row r="56" spans="2:17" ht="20.45" customHeight="1" x14ac:dyDescent="0.15">
      <c r="B56" s="4" t="s">
        <v>198</v>
      </c>
      <c r="D56" s="107" t="s">
        <v>397</v>
      </c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9"/>
    </row>
    <row r="57" spans="2:17" ht="20.45" customHeight="1" x14ac:dyDescent="0.15">
      <c r="B57" s="4" t="s">
        <v>302</v>
      </c>
      <c r="D57" s="3" t="s">
        <v>70</v>
      </c>
      <c r="E57" s="6"/>
      <c r="F57" s="30" t="s">
        <v>180</v>
      </c>
      <c r="G57" s="33">
        <v>1</v>
      </c>
      <c r="H57" s="33">
        <f>내역서!I29</f>
        <v>0</v>
      </c>
      <c r="I57" s="33">
        <f t="shared" ref="I57:I80" si="8">G57*H57</f>
        <v>0</v>
      </c>
      <c r="J57" s="33"/>
      <c r="K57" s="33">
        <f>내역서!L29</f>
        <v>0</v>
      </c>
      <c r="L57" s="33">
        <f t="shared" ref="L57:L80" si="9">G57*K57</f>
        <v>0</v>
      </c>
      <c r="M57" s="33">
        <f>내역서!N29</f>
        <v>0</v>
      </c>
      <c r="N57" s="33">
        <f t="shared" ref="N57:N80" si="10">G57*M57</f>
        <v>0</v>
      </c>
      <c r="O57" s="33"/>
      <c r="P57" s="33">
        <f t="shared" ref="P57:P80" si="11">SUM(I57,L57,N57)</f>
        <v>0</v>
      </c>
      <c r="Q57" s="3"/>
    </row>
    <row r="58" spans="2:17" ht="20.45" customHeight="1" x14ac:dyDescent="0.15">
      <c r="B58" s="4" t="s">
        <v>304</v>
      </c>
      <c r="D58" s="3" t="s">
        <v>71</v>
      </c>
      <c r="E58" s="6"/>
      <c r="F58" s="30" t="s">
        <v>180</v>
      </c>
      <c r="G58" s="33">
        <v>1</v>
      </c>
      <c r="H58" s="33">
        <f>내역서!I55</f>
        <v>0</v>
      </c>
      <c r="I58" s="33">
        <f t="shared" si="8"/>
        <v>0</v>
      </c>
      <c r="J58" s="33"/>
      <c r="K58" s="33">
        <f>내역서!L55</f>
        <v>0</v>
      </c>
      <c r="L58" s="33">
        <f t="shared" si="9"/>
        <v>0</v>
      </c>
      <c r="M58" s="33">
        <f>내역서!N55</f>
        <v>0</v>
      </c>
      <c r="N58" s="33">
        <f t="shared" si="10"/>
        <v>0</v>
      </c>
      <c r="O58" s="33"/>
      <c r="P58" s="33">
        <f t="shared" si="11"/>
        <v>0</v>
      </c>
      <c r="Q58" s="3"/>
    </row>
    <row r="59" spans="2:17" ht="20.45" customHeight="1" x14ac:dyDescent="0.15">
      <c r="B59" s="4" t="s">
        <v>306</v>
      </c>
      <c r="D59" s="3" t="s">
        <v>72</v>
      </c>
      <c r="E59" s="6"/>
      <c r="F59" s="30" t="s">
        <v>180</v>
      </c>
      <c r="G59" s="33">
        <v>1</v>
      </c>
      <c r="H59" s="33">
        <f>내역서!I81</f>
        <v>0</v>
      </c>
      <c r="I59" s="33">
        <f t="shared" si="8"/>
        <v>0</v>
      </c>
      <c r="J59" s="33"/>
      <c r="K59" s="33">
        <f>내역서!L81</f>
        <v>0</v>
      </c>
      <c r="L59" s="33">
        <f t="shared" si="9"/>
        <v>0</v>
      </c>
      <c r="M59" s="33">
        <f>내역서!N81</f>
        <v>0</v>
      </c>
      <c r="N59" s="33">
        <f t="shared" si="10"/>
        <v>0</v>
      </c>
      <c r="O59" s="33"/>
      <c r="P59" s="33">
        <f t="shared" si="11"/>
        <v>0</v>
      </c>
      <c r="Q59" s="3"/>
    </row>
    <row r="60" spans="2:17" ht="20.45" customHeight="1" x14ac:dyDescent="0.15">
      <c r="B60" s="4" t="s">
        <v>350</v>
      </c>
      <c r="D60" s="3" t="s">
        <v>73</v>
      </c>
      <c r="E60" s="6"/>
      <c r="F60" s="30" t="s">
        <v>180</v>
      </c>
      <c r="G60" s="33">
        <v>1</v>
      </c>
      <c r="H60" s="33">
        <f>내역서!I107</f>
        <v>0</v>
      </c>
      <c r="I60" s="33">
        <f t="shared" si="8"/>
        <v>0</v>
      </c>
      <c r="J60" s="33"/>
      <c r="K60" s="33">
        <f>내역서!L107</f>
        <v>0</v>
      </c>
      <c r="L60" s="33">
        <f t="shared" si="9"/>
        <v>0</v>
      </c>
      <c r="M60" s="33">
        <f>내역서!N107</f>
        <v>0</v>
      </c>
      <c r="N60" s="33">
        <f t="shared" si="10"/>
        <v>0</v>
      </c>
      <c r="O60" s="33"/>
      <c r="P60" s="33">
        <f t="shared" si="11"/>
        <v>0</v>
      </c>
      <c r="Q60" s="3"/>
    </row>
    <row r="61" spans="2:17" ht="20.45" customHeight="1" x14ac:dyDescent="0.15">
      <c r="D61" s="3"/>
      <c r="E61" s="6"/>
      <c r="F61" s="30"/>
      <c r="G61" s="33"/>
      <c r="H61" s="33"/>
      <c r="I61" s="33">
        <f t="shared" si="8"/>
        <v>0</v>
      </c>
      <c r="J61" s="33"/>
      <c r="K61" s="33"/>
      <c r="L61" s="33">
        <f t="shared" si="9"/>
        <v>0</v>
      </c>
      <c r="M61" s="33"/>
      <c r="N61" s="33">
        <f t="shared" si="10"/>
        <v>0</v>
      </c>
      <c r="O61" s="33"/>
      <c r="P61" s="33">
        <f t="shared" si="11"/>
        <v>0</v>
      </c>
      <c r="Q61" s="3"/>
    </row>
    <row r="62" spans="2:17" ht="20.45" customHeight="1" x14ac:dyDescent="0.15">
      <c r="D62" s="3"/>
      <c r="E62" s="6"/>
      <c r="F62" s="30"/>
      <c r="G62" s="33"/>
      <c r="H62" s="33"/>
      <c r="I62" s="33">
        <f t="shared" si="8"/>
        <v>0</v>
      </c>
      <c r="J62" s="33"/>
      <c r="K62" s="33"/>
      <c r="L62" s="33">
        <f t="shared" si="9"/>
        <v>0</v>
      </c>
      <c r="M62" s="33"/>
      <c r="N62" s="33">
        <f t="shared" si="10"/>
        <v>0</v>
      </c>
      <c r="O62" s="33"/>
      <c r="P62" s="33">
        <f t="shared" si="11"/>
        <v>0</v>
      </c>
      <c r="Q62" s="3"/>
    </row>
    <row r="63" spans="2:17" ht="20.45" customHeight="1" x14ac:dyDescent="0.15">
      <c r="D63" s="3"/>
      <c r="E63" s="6"/>
      <c r="F63" s="30"/>
      <c r="G63" s="33"/>
      <c r="H63" s="33"/>
      <c r="I63" s="33">
        <f t="shared" si="8"/>
        <v>0</v>
      </c>
      <c r="J63" s="33"/>
      <c r="K63" s="33"/>
      <c r="L63" s="33">
        <f t="shared" si="9"/>
        <v>0</v>
      </c>
      <c r="M63" s="33"/>
      <c r="N63" s="33">
        <f t="shared" si="10"/>
        <v>0</v>
      </c>
      <c r="O63" s="33"/>
      <c r="P63" s="33">
        <f t="shared" si="11"/>
        <v>0</v>
      </c>
      <c r="Q63" s="3"/>
    </row>
    <row r="64" spans="2:17" ht="20.45" customHeight="1" x14ac:dyDescent="0.15">
      <c r="D64" s="3"/>
      <c r="E64" s="6"/>
      <c r="F64" s="30"/>
      <c r="G64" s="33"/>
      <c r="H64" s="33"/>
      <c r="I64" s="33">
        <f t="shared" si="8"/>
        <v>0</v>
      </c>
      <c r="J64" s="33"/>
      <c r="K64" s="33"/>
      <c r="L64" s="33">
        <f t="shared" si="9"/>
        <v>0</v>
      </c>
      <c r="M64" s="33"/>
      <c r="N64" s="33">
        <f t="shared" si="10"/>
        <v>0</v>
      </c>
      <c r="O64" s="33"/>
      <c r="P64" s="33">
        <f t="shared" si="11"/>
        <v>0</v>
      </c>
      <c r="Q64" s="3"/>
    </row>
    <row r="65" spans="4:17" ht="20.45" customHeight="1" x14ac:dyDescent="0.15">
      <c r="D65" s="3"/>
      <c r="E65" s="6"/>
      <c r="F65" s="30"/>
      <c r="G65" s="33"/>
      <c r="H65" s="33"/>
      <c r="I65" s="33">
        <f t="shared" si="8"/>
        <v>0</v>
      </c>
      <c r="J65" s="33"/>
      <c r="K65" s="33"/>
      <c r="L65" s="33">
        <f t="shared" si="9"/>
        <v>0</v>
      </c>
      <c r="M65" s="33"/>
      <c r="N65" s="33">
        <f t="shared" si="10"/>
        <v>0</v>
      </c>
      <c r="O65" s="33"/>
      <c r="P65" s="33">
        <f t="shared" si="11"/>
        <v>0</v>
      </c>
      <c r="Q65" s="3"/>
    </row>
    <row r="66" spans="4:17" ht="20.45" customHeight="1" x14ac:dyDescent="0.15">
      <c r="D66" s="3"/>
      <c r="E66" s="6"/>
      <c r="F66" s="30"/>
      <c r="G66" s="33"/>
      <c r="H66" s="33"/>
      <c r="I66" s="33">
        <f t="shared" si="8"/>
        <v>0</v>
      </c>
      <c r="J66" s="33"/>
      <c r="K66" s="33"/>
      <c r="L66" s="33">
        <f t="shared" si="9"/>
        <v>0</v>
      </c>
      <c r="M66" s="33"/>
      <c r="N66" s="33">
        <f t="shared" si="10"/>
        <v>0</v>
      </c>
      <c r="O66" s="33"/>
      <c r="P66" s="33">
        <f t="shared" si="11"/>
        <v>0</v>
      </c>
      <c r="Q66" s="3"/>
    </row>
    <row r="67" spans="4:17" ht="20.45" customHeight="1" x14ac:dyDescent="0.15">
      <c r="D67" s="3"/>
      <c r="E67" s="6"/>
      <c r="F67" s="30"/>
      <c r="G67" s="33"/>
      <c r="H67" s="33"/>
      <c r="I67" s="33">
        <f t="shared" si="8"/>
        <v>0</v>
      </c>
      <c r="J67" s="33"/>
      <c r="K67" s="33"/>
      <c r="L67" s="33">
        <f t="shared" si="9"/>
        <v>0</v>
      </c>
      <c r="M67" s="33"/>
      <c r="N67" s="33">
        <f t="shared" si="10"/>
        <v>0</v>
      </c>
      <c r="O67" s="33"/>
      <c r="P67" s="33">
        <f t="shared" si="11"/>
        <v>0</v>
      </c>
      <c r="Q67" s="3"/>
    </row>
    <row r="68" spans="4:17" ht="20.45" customHeight="1" x14ac:dyDescent="0.15">
      <c r="D68" s="3"/>
      <c r="E68" s="6"/>
      <c r="F68" s="30"/>
      <c r="G68" s="33"/>
      <c r="H68" s="33"/>
      <c r="I68" s="33">
        <f t="shared" si="8"/>
        <v>0</v>
      </c>
      <c r="J68" s="33"/>
      <c r="K68" s="33"/>
      <c r="L68" s="33">
        <f t="shared" si="9"/>
        <v>0</v>
      </c>
      <c r="M68" s="33"/>
      <c r="N68" s="33">
        <f t="shared" si="10"/>
        <v>0</v>
      </c>
      <c r="O68" s="33"/>
      <c r="P68" s="33">
        <f t="shared" si="11"/>
        <v>0</v>
      </c>
      <c r="Q68" s="3"/>
    </row>
    <row r="69" spans="4:17" ht="20.45" customHeight="1" x14ac:dyDescent="0.15">
      <c r="D69" s="3"/>
      <c r="E69" s="6"/>
      <c r="F69" s="30"/>
      <c r="G69" s="33"/>
      <c r="H69" s="33"/>
      <c r="I69" s="33">
        <f t="shared" si="8"/>
        <v>0</v>
      </c>
      <c r="J69" s="33"/>
      <c r="K69" s="33"/>
      <c r="L69" s="33">
        <f t="shared" si="9"/>
        <v>0</v>
      </c>
      <c r="M69" s="33"/>
      <c r="N69" s="33">
        <f t="shared" si="10"/>
        <v>0</v>
      </c>
      <c r="O69" s="33"/>
      <c r="P69" s="33">
        <f t="shared" si="11"/>
        <v>0</v>
      </c>
      <c r="Q69" s="3"/>
    </row>
    <row r="70" spans="4:17" ht="20.45" customHeight="1" x14ac:dyDescent="0.15">
      <c r="D70" s="3"/>
      <c r="E70" s="6"/>
      <c r="F70" s="30"/>
      <c r="G70" s="33"/>
      <c r="H70" s="33"/>
      <c r="I70" s="33">
        <f t="shared" si="8"/>
        <v>0</v>
      </c>
      <c r="J70" s="33"/>
      <c r="K70" s="33"/>
      <c r="L70" s="33">
        <f t="shared" si="9"/>
        <v>0</v>
      </c>
      <c r="M70" s="33"/>
      <c r="N70" s="33">
        <f t="shared" si="10"/>
        <v>0</v>
      </c>
      <c r="O70" s="33"/>
      <c r="P70" s="33">
        <f t="shared" si="11"/>
        <v>0</v>
      </c>
      <c r="Q70" s="3"/>
    </row>
    <row r="71" spans="4:17" ht="20.45" customHeight="1" x14ac:dyDescent="0.15">
      <c r="D71" s="3"/>
      <c r="E71" s="6"/>
      <c r="F71" s="30"/>
      <c r="G71" s="33"/>
      <c r="H71" s="33"/>
      <c r="I71" s="33">
        <f t="shared" si="8"/>
        <v>0</v>
      </c>
      <c r="J71" s="33"/>
      <c r="K71" s="33"/>
      <c r="L71" s="33">
        <f t="shared" si="9"/>
        <v>0</v>
      </c>
      <c r="M71" s="33"/>
      <c r="N71" s="33">
        <f t="shared" si="10"/>
        <v>0</v>
      </c>
      <c r="O71" s="33"/>
      <c r="P71" s="33">
        <f t="shared" si="11"/>
        <v>0</v>
      </c>
      <c r="Q71" s="3"/>
    </row>
    <row r="72" spans="4:17" ht="20.45" customHeight="1" x14ac:dyDescent="0.15">
      <c r="D72" s="3"/>
      <c r="E72" s="6"/>
      <c r="F72" s="30"/>
      <c r="G72" s="33"/>
      <c r="H72" s="33"/>
      <c r="I72" s="33">
        <f t="shared" si="8"/>
        <v>0</v>
      </c>
      <c r="J72" s="33"/>
      <c r="K72" s="33"/>
      <c r="L72" s="33">
        <f t="shared" si="9"/>
        <v>0</v>
      </c>
      <c r="M72" s="33"/>
      <c r="N72" s="33">
        <f t="shared" si="10"/>
        <v>0</v>
      </c>
      <c r="O72" s="33"/>
      <c r="P72" s="33">
        <f t="shared" si="11"/>
        <v>0</v>
      </c>
      <c r="Q72" s="3"/>
    </row>
    <row r="73" spans="4:17" ht="20.45" customHeight="1" x14ac:dyDescent="0.15">
      <c r="D73" s="3"/>
      <c r="E73" s="6"/>
      <c r="F73" s="30"/>
      <c r="G73" s="33"/>
      <c r="H73" s="33"/>
      <c r="I73" s="33">
        <f t="shared" si="8"/>
        <v>0</v>
      </c>
      <c r="J73" s="33"/>
      <c r="K73" s="33"/>
      <c r="L73" s="33">
        <f t="shared" si="9"/>
        <v>0</v>
      </c>
      <c r="M73" s="33"/>
      <c r="N73" s="33">
        <f t="shared" si="10"/>
        <v>0</v>
      </c>
      <c r="O73" s="33"/>
      <c r="P73" s="33">
        <f t="shared" si="11"/>
        <v>0</v>
      </c>
      <c r="Q73" s="3"/>
    </row>
    <row r="74" spans="4:17" ht="20.45" customHeight="1" x14ac:dyDescent="0.15">
      <c r="D74" s="3"/>
      <c r="E74" s="6"/>
      <c r="F74" s="30"/>
      <c r="G74" s="33"/>
      <c r="H74" s="33"/>
      <c r="I74" s="33">
        <f t="shared" si="8"/>
        <v>0</v>
      </c>
      <c r="J74" s="33"/>
      <c r="K74" s="33"/>
      <c r="L74" s="33">
        <f t="shared" si="9"/>
        <v>0</v>
      </c>
      <c r="M74" s="33"/>
      <c r="N74" s="33">
        <f t="shared" si="10"/>
        <v>0</v>
      </c>
      <c r="O74" s="33"/>
      <c r="P74" s="33">
        <f t="shared" si="11"/>
        <v>0</v>
      </c>
      <c r="Q74" s="3"/>
    </row>
    <row r="75" spans="4:17" ht="20.45" customHeight="1" x14ac:dyDescent="0.15">
      <c r="D75" s="3"/>
      <c r="E75" s="6"/>
      <c r="F75" s="30"/>
      <c r="G75" s="33"/>
      <c r="H75" s="33"/>
      <c r="I75" s="33">
        <f t="shared" si="8"/>
        <v>0</v>
      </c>
      <c r="J75" s="33"/>
      <c r="K75" s="33"/>
      <c r="L75" s="33">
        <f t="shared" si="9"/>
        <v>0</v>
      </c>
      <c r="M75" s="33"/>
      <c r="N75" s="33">
        <f t="shared" si="10"/>
        <v>0</v>
      </c>
      <c r="O75" s="33"/>
      <c r="P75" s="33">
        <f t="shared" si="11"/>
        <v>0</v>
      </c>
      <c r="Q75" s="3"/>
    </row>
    <row r="76" spans="4:17" ht="20.45" customHeight="1" x14ac:dyDescent="0.15">
      <c r="D76" s="3"/>
      <c r="E76" s="6"/>
      <c r="F76" s="30"/>
      <c r="G76" s="33"/>
      <c r="H76" s="33"/>
      <c r="I76" s="33">
        <f t="shared" si="8"/>
        <v>0</v>
      </c>
      <c r="J76" s="33"/>
      <c r="K76" s="33"/>
      <c r="L76" s="33">
        <f t="shared" si="9"/>
        <v>0</v>
      </c>
      <c r="M76" s="33"/>
      <c r="N76" s="33">
        <f t="shared" si="10"/>
        <v>0</v>
      </c>
      <c r="O76" s="33"/>
      <c r="P76" s="33">
        <f t="shared" si="11"/>
        <v>0</v>
      </c>
      <c r="Q76" s="3"/>
    </row>
    <row r="77" spans="4:17" ht="20.45" customHeight="1" x14ac:dyDescent="0.15">
      <c r="D77" s="3"/>
      <c r="E77" s="6"/>
      <c r="F77" s="30"/>
      <c r="G77" s="33"/>
      <c r="H77" s="33"/>
      <c r="I77" s="33">
        <f t="shared" si="8"/>
        <v>0</v>
      </c>
      <c r="J77" s="33"/>
      <c r="K77" s="33"/>
      <c r="L77" s="33">
        <f t="shared" si="9"/>
        <v>0</v>
      </c>
      <c r="M77" s="33"/>
      <c r="N77" s="33">
        <f t="shared" si="10"/>
        <v>0</v>
      </c>
      <c r="O77" s="33"/>
      <c r="P77" s="33">
        <f t="shared" si="11"/>
        <v>0</v>
      </c>
      <c r="Q77" s="3"/>
    </row>
    <row r="78" spans="4:17" ht="20.45" customHeight="1" x14ac:dyDescent="0.15">
      <c r="D78" s="3"/>
      <c r="E78" s="6"/>
      <c r="F78" s="30"/>
      <c r="G78" s="33"/>
      <c r="H78" s="33"/>
      <c r="I78" s="33">
        <f t="shared" si="8"/>
        <v>0</v>
      </c>
      <c r="J78" s="33"/>
      <c r="K78" s="33"/>
      <c r="L78" s="33">
        <f t="shared" si="9"/>
        <v>0</v>
      </c>
      <c r="M78" s="33"/>
      <c r="N78" s="33">
        <f t="shared" si="10"/>
        <v>0</v>
      </c>
      <c r="O78" s="33"/>
      <c r="P78" s="33">
        <f t="shared" si="11"/>
        <v>0</v>
      </c>
      <c r="Q78" s="3"/>
    </row>
    <row r="79" spans="4:17" ht="20.45" customHeight="1" x14ac:dyDescent="0.15">
      <c r="D79" s="3"/>
      <c r="E79" s="6"/>
      <c r="F79" s="30"/>
      <c r="G79" s="33"/>
      <c r="H79" s="33"/>
      <c r="I79" s="33">
        <f t="shared" si="8"/>
        <v>0</v>
      </c>
      <c r="J79" s="33"/>
      <c r="K79" s="33"/>
      <c r="L79" s="33">
        <f t="shared" si="9"/>
        <v>0</v>
      </c>
      <c r="M79" s="33"/>
      <c r="N79" s="33">
        <f t="shared" si="10"/>
        <v>0</v>
      </c>
      <c r="O79" s="33"/>
      <c r="P79" s="33">
        <f t="shared" si="11"/>
        <v>0</v>
      </c>
      <c r="Q79" s="3"/>
    </row>
    <row r="80" spans="4:17" ht="20.45" customHeight="1" x14ac:dyDescent="0.15">
      <c r="D80" s="3"/>
      <c r="E80" s="6"/>
      <c r="F80" s="30"/>
      <c r="G80" s="33"/>
      <c r="H80" s="33"/>
      <c r="I80" s="33">
        <f t="shared" si="8"/>
        <v>0</v>
      </c>
      <c r="J80" s="33"/>
      <c r="K80" s="33"/>
      <c r="L80" s="33">
        <f t="shared" si="9"/>
        <v>0</v>
      </c>
      <c r="M80" s="33"/>
      <c r="N80" s="33">
        <f t="shared" si="10"/>
        <v>0</v>
      </c>
      <c r="O80" s="33"/>
      <c r="P80" s="33">
        <f t="shared" si="11"/>
        <v>0</v>
      </c>
      <c r="Q80" s="3"/>
    </row>
    <row r="81" spans="2:17" ht="20.45" customHeight="1" x14ac:dyDescent="0.15">
      <c r="B81" s="4" t="s">
        <v>387</v>
      </c>
      <c r="C81" s="4" t="s">
        <v>385</v>
      </c>
      <c r="D81" s="3" t="s">
        <v>296</v>
      </c>
      <c r="E81" s="6"/>
      <c r="F81" s="30"/>
      <c r="G81" s="33"/>
      <c r="H81" s="33"/>
      <c r="I81" s="33">
        <f>TRUNC(SUM(I56:I80))</f>
        <v>0</v>
      </c>
      <c r="J81" s="33"/>
      <c r="K81" s="33"/>
      <c r="L81" s="33">
        <f>TRUNC(SUM(L56:L80))</f>
        <v>0</v>
      </c>
      <c r="M81" s="33"/>
      <c r="N81" s="33">
        <f>TRUNC(SUM(N56:N80))</f>
        <v>0</v>
      </c>
      <c r="O81" s="33"/>
      <c r="P81" s="33">
        <f>TRUNC(SUM(P56:P80))</f>
        <v>0</v>
      </c>
      <c r="Q81" s="3"/>
    </row>
    <row r="82" spans="2:17" ht="20.45" customHeight="1" x14ac:dyDescent="0.15">
      <c r="B82" s="4" t="s">
        <v>198</v>
      </c>
      <c r="D82" s="107" t="s">
        <v>398</v>
      </c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9"/>
    </row>
    <row r="83" spans="2:17" ht="20.45" customHeight="1" x14ac:dyDescent="0.15">
      <c r="B83" s="4" t="s">
        <v>309</v>
      </c>
      <c r="D83" s="3" t="s">
        <v>74</v>
      </c>
      <c r="E83" s="6"/>
      <c r="F83" s="30" t="s">
        <v>180</v>
      </c>
      <c r="G83" s="33">
        <v>1</v>
      </c>
      <c r="H83" s="33">
        <f>내역서!I159</f>
        <v>0</v>
      </c>
      <c r="I83" s="33">
        <f t="shared" ref="I83:I106" si="12">G83*H83</f>
        <v>0</v>
      </c>
      <c r="J83" s="33"/>
      <c r="K83" s="33">
        <f>내역서!L159</f>
        <v>0</v>
      </c>
      <c r="L83" s="33">
        <f t="shared" ref="L83:L106" si="13">G83*K83</f>
        <v>0</v>
      </c>
      <c r="M83" s="33">
        <f>내역서!N159</f>
        <v>0</v>
      </c>
      <c r="N83" s="33">
        <f t="shared" ref="N83:N106" si="14">G83*M83</f>
        <v>0</v>
      </c>
      <c r="O83" s="33"/>
      <c r="P83" s="33">
        <f t="shared" ref="P83:P106" si="15">SUM(I83,L83,N83)</f>
        <v>0</v>
      </c>
      <c r="Q83" s="3"/>
    </row>
    <row r="84" spans="2:17" ht="20.45" customHeight="1" x14ac:dyDescent="0.15">
      <c r="B84" s="4" t="s">
        <v>312</v>
      </c>
      <c r="D84" s="3" t="s">
        <v>75</v>
      </c>
      <c r="E84" s="6"/>
      <c r="F84" s="30" t="s">
        <v>180</v>
      </c>
      <c r="G84" s="33">
        <v>1</v>
      </c>
      <c r="H84" s="33">
        <f>내역서!I185</f>
        <v>0</v>
      </c>
      <c r="I84" s="33">
        <f t="shared" si="12"/>
        <v>0</v>
      </c>
      <c r="J84" s="33"/>
      <c r="K84" s="33">
        <f>내역서!L185</f>
        <v>0</v>
      </c>
      <c r="L84" s="33">
        <f t="shared" si="13"/>
        <v>0</v>
      </c>
      <c r="M84" s="33">
        <f>내역서!N185</f>
        <v>0</v>
      </c>
      <c r="N84" s="33">
        <f t="shared" si="14"/>
        <v>0</v>
      </c>
      <c r="O84" s="33"/>
      <c r="P84" s="33">
        <f t="shared" si="15"/>
        <v>0</v>
      </c>
      <c r="Q84" s="3"/>
    </row>
    <row r="85" spans="2:17" ht="20.45" customHeight="1" x14ac:dyDescent="0.15">
      <c r="B85" s="4" t="s">
        <v>314</v>
      </c>
      <c r="D85" s="3" t="s">
        <v>76</v>
      </c>
      <c r="E85" s="6"/>
      <c r="F85" s="30" t="s">
        <v>180</v>
      </c>
      <c r="G85" s="33">
        <v>1</v>
      </c>
      <c r="H85" s="33">
        <f>내역서!I211</f>
        <v>0</v>
      </c>
      <c r="I85" s="33">
        <f t="shared" si="12"/>
        <v>0</v>
      </c>
      <c r="J85" s="33"/>
      <c r="K85" s="33">
        <f>내역서!L211</f>
        <v>0</v>
      </c>
      <c r="L85" s="33">
        <f t="shared" si="13"/>
        <v>0</v>
      </c>
      <c r="M85" s="33">
        <f>내역서!N211</f>
        <v>0</v>
      </c>
      <c r="N85" s="33">
        <f t="shared" si="14"/>
        <v>0</v>
      </c>
      <c r="O85" s="33"/>
      <c r="P85" s="33">
        <f t="shared" si="15"/>
        <v>0</v>
      </c>
      <c r="Q85" s="3"/>
    </row>
    <row r="86" spans="2:17" ht="20.45" customHeight="1" x14ac:dyDescent="0.15">
      <c r="B86" s="4" t="s">
        <v>369</v>
      </c>
      <c r="D86" s="3" t="s">
        <v>77</v>
      </c>
      <c r="E86" s="6"/>
      <c r="F86" s="30" t="s">
        <v>180</v>
      </c>
      <c r="G86" s="33">
        <v>1</v>
      </c>
      <c r="H86" s="33">
        <f>내역서!I237</f>
        <v>0</v>
      </c>
      <c r="I86" s="33">
        <f t="shared" si="12"/>
        <v>0</v>
      </c>
      <c r="J86" s="33"/>
      <c r="K86" s="33">
        <f>내역서!L237</f>
        <v>0</v>
      </c>
      <c r="L86" s="33">
        <f t="shared" si="13"/>
        <v>0</v>
      </c>
      <c r="M86" s="33">
        <f>내역서!N237</f>
        <v>0</v>
      </c>
      <c r="N86" s="33">
        <f t="shared" si="14"/>
        <v>0</v>
      </c>
      <c r="O86" s="33"/>
      <c r="P86" s="33">
        <f t="shared" si="15"/>
        <v>0</v>
      </c>
      <c r="Q86" s="3"/>
    </row>
    <row r="87" spans="2:17" ht="20.45" customHeight="1" x14ac:dyDescent="0.15">
      <c r="D87" s="3"/>
      <c r="E87" s="6"/>
      <c r="F87" s="30"/>
      <c r="G87" s="33"/>
      <c r="H87" s="33"/>
      <c r="I87" s="33">
        <f t="shared" si="12"/>
        <v>0</v>
      </c>
      <c r="J87" s="33"/>
      <c r="K87" s="33"/>
      <c r="L87" s="33">
        <f t="shared" si="13"/>
        <v>0</v>
      </c>
      <c r="M87" s="33"/>
      <c r="N87" s="33">
        <f t="shared" si="14"/>
        <v>0</v>
      </c>
      <c r="O87" s="33"/>
      <c r="P87" s="33">
        <f t="shared" si="15"/>
        <v>0</v>
      </c>
      <c r="Q87" s="3"/>
    </row>
    <row r="88" spans="2:17" ht="20.45" customHeight="1" x14ac:dyDescent="0.15">
      <c r="D88" s="3"/>
      <c r="E88" s="6"/>
      <c r="F88" s="30"/>
      <c r="G88" s="33"/>
      <c r="H88" s="33"/>
      <c r="I88" s="33">
        <f t="shared" si="12"/>
        <v>0</v>
      </c>
      <c r="J88" s="33"/>
      <c r="K88" s="33"/>
      <c r="L88" s="33">
        <f t="shared" si="13"/>
        <v>0</v>
      </c>
      <c r="M88" s="33"/>
      <c r="N88" s="33">
        <f t="shared" si="14"/>
        <v>0</v>
      </c>
      <c r="O88" s="33"/>
      <c r="P88" s="33">
        <f t="shared" si="15"/>
        <v>0</v>
      </c>
      <c r="Q88" s="3"/>
    </row>
    <row r="89" spans="2:17" ht="20.45" customHeight="1" x14ac:dyDescent="0.15">
      <c r="D89" s="3"/>
      <c r="E89" s="6"/>
      <c r="F89" s="30"/>
      <c r="G89" s="33"/>
      <c r="H89" s="33"/>
      <c r="I89" s="33">
        <f t="shared" si="12"/>
        <v>0</v>
      </c>
      <c r="J89" s="33"/>
      <c r="K89" s="33"/>
      <c r="L89" s="33">
        <f t="shared" si="13"/>
        <v>0</v>
      </c>
      <c r="M89" s="33"/>
      <c r="N89" s="33">
        <f t="shared" si="14"/>
        <v>0</v>
      </c>
      <c r="O89" s="33"/>
      <c r="P89" s="33">
        <f t="shared" si="15"/>
        <v>0</v>
      </c>
      <c r="Q89" s="3"/>
    </row>
    <row r="90" spans="2:17" ht="20.45" customHeight="1" x14ac:dyDescent="0.15">
      <c r="D90" s="3"/>
      <c r="E90" s="6"/>
      <c r="F90" s="30"/>
      <c r="G90" s="33"/>
      <c r="H90" s="33"/>
      <c r="I90" s="33">
        <f t="shared" si="12"/>
        <v>0</v>
      </c>
      <c r="J90" s="33"/>
      <c r="K90" s="33"/>
      <c r="L90" s="33">
        <f t="shared" si="13"/>
        <v>0</v>
      </c>
      <c r="M90" s="33"/>
      <c r="N90" s="33">
        <f t="shared" si="14"/>
        <v>0</v>
      </c>
      <c r="O90" s="33"/>
      <c r="P90" s="33">
        <f t="shared" si="15"/>
        <v>0</v>
      </c>
      <c r="Q90" s="3"/>
    </row>
    <row r="91" spans="2:17" ht="20.45" customHeight="1" x14ac:dyDescent="0.15">
      <c r="D91" s="3"/>
      <c r="E91" s="6"/>
      <c r="F91" s="30"/>
      <c r="G91" s="33"/>
      <c r="H91" s="33"/>
      <c r="I91" s="33">
        <f t="shared" si="12"/>
        <v>0</v>
      </c>
      <c r="J91" s="33"/>
      <c r="K91" s="33"/>
      <c r="L91" s="33">
        <f t="shared" si="13"/>
        <v>0</v>
      </c>
      <c r="M91" s="33"/>
      <c r="N91" s="33">
        <f t="shared" si="14"/>
        <v>0</v>
      </c>
      <c r="O91" s="33"/>
      <c r="P91" s="33">
        <f t="shared" si="15"/>
        <v>0</v>
      </c>
      <c r="Q91" s="3"/>
    </row>
    <row r="92" spans="2:17" ht="20.45" customHeight="1" x14ac:dyDescent="0.15">
      <c r="D92" s="3"/>
      <c r="E92" s="6"/>
      <c r="F92" s="30"/>
      <c r="G92" s="33"/>
      <c r="H92" s="33"/>
      <c r="I92" s="33">
        <f t="shared" si="12"/>
        <v>0</v>
      </c>
      <c r="J92" s="33"/>
      <c r="K92" s="33"/>
      <c r="L92" s="33">
        <f t="shared" si="13"/>
        <v>0</v>
      </c>
      <c r="M92" s="33"/>
      <c r="N92" s="33">
        <f t="shared" si="14"/>
        <v>0</v>
      </c>
      <c r="O92" s="33"/>
      <c r="P92" s="33">
        <f t="shared" si="15"/>
        <v>0</v>
      </c>
      <c r="Q92" s="3"/>
    </row>
    <row r="93" spans="2:17" ht="20.45" customHeight="1" x14ac:dyDescent="0.15">
      <c r="D93" s="3"/>
      <c r="E93" s="6"/>
      <c r="F93" s="30"/>
      <c r="G93" s="33"/>
      <c r="H93" s="33"/>
      <c r="I93" s="33">
        <f t="shared" si="12"/>
        <v>0</v>
      </c>
      <c r="J93" s="33"/>
      <c r="K93" s="33"/>
      <c r="L93" s="33">
        <f t="shared" si="13"/>
        <v>0</v>
      </c>
      <c r="M93" s="33"/>
      <c r="N93" s="33">
        <f t="shared" si="14"/>
        <v>0</v>
      </c>
      <c r="O93" s="33"/>
      <c r="P93" s="33">
        <f t="shared" si="15"/>
        <v>0</v>
      </c>
      <c r="Q93" s="3"/>
    </row>
    <row r="94" spans="2:17" ht="20.45" customHeight="1" x14ac:dyDescent="0.15">
      <c r="D94" s="3"/>
      <c r="E94" s="6"/>
      <c r="F94" s="30"/>
      <c r="G94" s="33"/>
      <c r="H94" s="33"/>
      <c r="I94" s="33">
        <f t="shared" si="12"/>
        <v>0</v>
      </c>
      <c r="J94" s="33"/>
      <c r="K94" s="33"/>
      <c r="L94" s="33">
        <f t="shared" si="13"/>
        <v>0</v>
      </c>
      <c r="M94" s="33"/>
      <c r="N94" s="33">
        <f t="shared" si="14"/>
        <v>0</v>
      </c>
      <c r="O94" s="33"/>
      <c r="P94" s="33">
        <f t="shared" si="15"/>
        <v>0</v>
      </c>
      <c r="Q94" s="3"/>
    </row>
    <row r="95" spans="2:17" ht="20.45" customHeight="1" x14ac:dyDescent="0.15">
      <c r="D95" s="3"/>
      <c r="E95" s="6"/>
      <c r="F95" s="30"/>
      <c r="G95" s="33"/>
      <c r="H95" s="33"/>
      <c r="I95" s="33">
        <f t="shared" si="12"/>
        <v>0</v>
      </c>
      <c r="J95" s="33"/>
      <c r="K95" s="33"/>
      <c r="L95" s="33">
        <f t="shared" si="13"/>
        <v>0</v>
      </c>
      <c r="M95" s="33"/>
      <c r="N95" s="33">
        <f t="shared" si="14"/>
        <v>0</v>
      </c>
      <c r="O95" s="33"/>
      <c r="P95" s="33">
        <f t="shared" si="15"/>
        <v>0</v>
      </c>
      <c r="Q95" s="3"/>
    </row>
    <row r="96" spans="2:17" ht="20.45" customHeight="1" x14ac:dyDescent="0.15">
      <c r="D96" s="3"/>
      <c r="E96" s="6"/>
      <c r="F96" s="30"/>
      <c r="G96" s="33"/>
      <c r="H96" s="33"/>
      <c r="I96" s="33">
        <f t="shared" si="12"/>
        <v>0</v>
      </c>
      <c r="J96" s="33"/>
      <c r="K96" s="33"/>
      <c r="L96" s="33">
        <f t="shared" si="13"/>
        <v>0</v>
      </c>
      <c r="M96" s="33"/>
      <c r="N96" s="33">
        <f t="shared" si="14"/>
        <v>0</v>
      </c>
      <c r="O96" s="33"/>
      <c r="P96" s="33">
        <f t="shared" si="15"/>
        <v>0</v>
      </c>
      <c r="Q96" s="3"/>
    </row>
    <row r="97" spans="2:17" ht="20.45" customHeight="1" x14ac:dyDescent="0.15">
      <c r="D97" s="3"/>
      <c r="E97" s="6"/>
      <c r="F97" s="30"/>
      <c r="G97" s="33"/>
      <c r="H97" s="33"/>
      <c r="I97" s="33">
        <f t="shared" si="12"/>
        <v>0</v>
      </c>
      <c r="J97" s="33"/>
      <c r="K97" s="33"/>
      <c r="L97" s="33">
        <f t="shared" si="13"/>
        <v>0</v>
      </c>
      <c r="M97" s="33"/>
      <c r="N97" s="33">
        <f t="shared" si="14"/>
        <v>0</v>
      </c>
      <c r="O97" s="33"/>
      <c r="P97" s="33">
        <f t="shared" si="15"/>
        <v>0</v>
      </c>
      <c r="Q97" s="3"/>
    </row>
    <row r="98" spans="2:17" ht="20.45" customHeight="1" x14ac:dyDescent="0.15">
      <c r="D98" s="3"/>
      <c r="E98" s="6"/>
      <c r="F98" s="30"/>
      <c r="G98" s="33"/>
      <c r="H98" s="33"/>
      <c r="I98" s="33">
        <f t="shared" si="12"/>
        <v>0</v>
      </c>
      <c r="J98" s="33"/>
      <c r="K98" s="33"/>
      <c r="L98" s="33">
        <f t="shared" si="13"/>
        <v>0</v>
      </c>
      <c r="M98" s="33"/>
      <c r="N98" s="33">
        <f t="shared" si="14"/>
        <v>0</v>
      </c>
      <c r="O98" s="33"/>
      <c r="P98" s="33">
        <f t="shared" si="15"/>
        <v>0</v>
      </c>
      <c r="Q98" s="3"/>
    </row>
    <row r="99" spans="2:17" ht="20.45" customHeight="1" x14ac:dyDescent="0.15">
      <c r="D99" s="3"/>
      <c r="E99" s="6"/>
      <c r="F99" s="30"/>
      <c r="G99" s="33"/>
      <c r="H99" s="33"/>
      <c r="I99" s="33">
        <f t="shared" si="12"/>
        <v>0</v>
      </c>
      <c r="J99" s="33"/>
      <c r="K99" s="33"/>
      <c r="L99" s="33">
        <f t="shared" si="13"/>
        <v>0</v>
      </c>
      <c r="M99" s="33"/>
      <c r="N99" s="33">
        <f t="shared" si="14"/>
        <v>0</v>
      </c>
      <c r="O99" s="33"/>
      <c r="P99" s="33">
        <f t="shared" si="15"/>
        <v>0</v>
      </c>
      <c r="Q99" s="3"/>
    </row>
    <row r="100" spans="2:17" ht="20.45" customHeight="1" x14ac:dyDescent="0.15">
      <c r="D100" s="3"/>
      <c r="E100" s="6"/>
      <c r="F100" s="30"/>
      <c r="G100" s="33"/>
      <c r="H100" s="33"/>
      <c r="I100" s="33">
        <f t="shared" si="12"/>
        <v>0</v>
      </c>
      <c r="J100" s="33"/>
      <c r="K100" s="33"/>
      <c r="L100" s="33">
        <f t="shared" si="13"/>
        <v>0</v>
      </c>
      <c r="M100" s="33"/>
      <c r="N100" s="33">
        <f t="shared" si="14"/>
        <v>0</v>
      </c>
      <c r="O100" s="33"/>
      <c r="P100" s="33">
        <f t="shared" si="15"/>
        <v>0</v>
      </c>
      <c r="Q100" s="3"/>
    </row>
    <row r="101" spans="2:17" ht="20.45" customHeight="1" x14ac:dyDescent="0.15">
      <c r="D101" s="3"/>
      <c r="E101" s="6"/>
      <c r="F101" s="30"/>
      <c r="G101" s="33"/>
      <c r="H101" s="33"/>
      <c r="I101" s="33">
        <f t="shared" si="12"/>
        <v>0</v>
      </c>
      <c r="J101" s="33"/>
      <c r="K101" s="33"/>
      <c r="L101" s="33">
        <f t="shared" si="13"/>
        <v>0</v>
      </c>
      <c r="M101" s="33"/>
      <c r="N101" s="33">
        <f t="shared" si="14"/>
        <v>0</v>
      </c>
      <c r="O101" s="33"/>
      <c r="P101" s="33">
        <f t="shared" si="15"/>
        <v>0</v>
      </c>
      <c r="Q101" s="3"/>
    </row>
    <row r="102" spans="2:17" ht="20.45" customHeight="1" x14ac:dyDescent="0.15">
      <c r="D102" s="3"/>
      <c r="E102" s="6"/>
      <c r="F102" s="30"/>
      <c r="G102" s="33"/>
      <c r="H102" s="33"/>
      <c r="I102" s="33">
        <f t="shared" si="12"/>
        <v>0</v>
      </c>
      <c r="J102" s="33"/>
      <c r="K102" s="33"/>
      <c r="L102" s="33">
        <f t="shared" si="13"/>
        <v>0</v>
      </c>
      <c r="M102" s="33"/>
      <c r="N102" s="33">
        <f t="shared" si="14"/>
        <v>0</v>
      </c>
      <c r="O102" s="33"/>
      <c r="P102" s="33">
        <f t="shared" si="15"/>
        <v>0</v>
      </c>
      <c r="Q102" s="3"/>
    </row>
    <row r="103" spans="2:17" ht="20.45" customHeight="1" x14ac:dyDescent="0.15">
      <c r="D103" s="3"/>
      <c r="E103" s="6"/>
      <c r="F103" s="30"/>
      <c r="G103" s="33"/>
      <c r="H103" s="33"/>
      <c r="I103" s="33">
        <f t="shared" si="12"/>
        <v>0</v>
      </c>
      <c r="J103" s="33"/>
      <c r="K103" s="33"/>
      <c r="L103" s="33">
        <f t="shared" si="13"/>
        <v>0</v>
      </c>
      <c r="M103" s="33"/>
      <c r="N103" s="33">
        <f t="shared" si="14"/>
        <v>0</v>
      </c>
      <c r="O103" s="33"/>
      <c r="P103" s="33">
        <f t="shared" si="15"/>
        <v>0</v>
      </c>
      <c r="Q103" s="3"/>
    </row>
    <row r="104" spans="2:17" ht="20.45" customHeight="1" x14ac:dyDescent="0.15">
      <c r="D104" s="3"/>
      <c r="E104" s="6"/>
      <c r="F104" s="30"/>
      <c r="G104" s="33"/>
      <c r="H104" s="33"/>
      <c r="I104" s="33">
        <f t="shared" si="12"/>
        <v>0</v>
      </c>
      <c r="J104" s="33"/>
      <c r="K104" s="33"/>
      <c r="L104" s="33">
        <f t="shared" si="13"/>
        <v>0</v>
      </c>
      <c r="M104" s="33"/>
      <c r="N104" s="33">
        <f t="shared" si="14"/>
        <v>0</v>
      </c>
      <c r="O104" s="33"/>
      <c r="P104" s="33">
        <f t="shared" si="15"/>
        <v>0</v>
      </c>
      <c r="Q104" s="3"/>
    </row>
    <row r="105" spans="2:17" ht="20.45" customHeight="1" x14ac:dyDescent="0.15">
      <c r="D105" s="3"/>
      <c r="E105" s="6"/>
      <c r="F105" s="30"/>
      <c r="G105" s="33"/>
      <c r="H105" s="33"/>
      <c r="I105" s="33">
        <f t="shared" si="12"/>
        <v>0</v>
      </c>
      <c r="J105" s="33"/>
      <c r="K105" s="33"/>
      <c r="L105" s="33">
        <f t="shared" si="13"/>
        <v>0</v>
      </c>
      <c r="M105" s="33"/>
      <c r="N105" s="33">
        <f t="shared" si="14"/>
        <v>0</v>
      </c>
      <c r="O105" s="33"/>
      <c r="P105" s="33">
        <f t="shared" si="15"/>
        <v>0</v>
      </c>
      <c r="Q105" s="3"/>
    </row>
    <row r="106" spans="2:17" ht="20.45" customHeight="1" x14ac:dyDescent="0.15">
      <c r="D106" s="3"/>
      <c r="E106" s="6"/>
      <c r="F106" s="30"/>
      <c r="G106" s="33"/>
      <c r="H106" s="33"/>
      <c r="I106" s="33">
        <f t="shared" si="12"/>
        <v>0</v>
      </c>
      <c r="J106" s="33"/>
      <c r="K106" s="33"/>
      <c r="L106" s="33">
        <f t="shared" si="13"/>
        <v>0</v>
      </c>
      <c r="M106" s="33"/>
      <c r="N106" s="33">
        <f t="shared" si="14"/>
        <v>0</v>
      </c>
      <c r="O106" s="33"/>
      <c r="P106" s="33">
        <f t="shared" si="15"/>
        <v>0</v>
      </c>
      <c r="Q106" s="3"/>
    </row>
    <row r="107" spans="2:17" ht="20.45" customHeight="1" x14ac:dyDescent="0.15">
      <c r="B107" s="4" t="s">
        <v>389</v>
      </c>
      <c r="C107" s="4" t="s">
        <v>385</v>
      </c>
      <c r="D107" s="3" t="s">
        <v>296</v>
      </c>
      <c r="E107" s="6"/>
      <c r="F107" s="30"/>
      <c r="G107" s="33"/>
      <c r="H107" s="33"/>
      <c r="I107" s="33">
        <f>TRUNC(SUM(I82:I106))</f>
        <v>0</v>
      </c>
      <c r="J107" s="33"/>
      <c r="K107" s="33"/>
      <c r="L107" s="33">
        <f>TRUNC(SUM(L82:L106))</f>
        <v>0</v>
      </c>
      <c r="M107" s="33"/>
      <c r="N107" s="33">
        <f>TRUNC(SUM(N82:N106))</f>
        <v>0</v>
      </c>
      <c r="O107" s="33"/>
      <c r="P107" s="33">
        <f>TRUNC(SUM(P82:P106))</f>
        <v>0</v>
      </c>
      <c r="Q107" s="3"/>
    </row>
    <row r="108" spans="2:17" ht="20.45" customHeight="1" x14ac:dyDescent="0.15">
      <c r="B108" s="4" t="s">
        <v>198</v>
      </c>
      <c r="D108" s="107" t="s">
        <v>399</v>
      </c>
      <c r="E108" s="108"/>
      <c r="F108" s="108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  <c r="Q108" s="109"/>
    </row>
    <row r="109" spans="2:17" ht="20.45" customHeight="1" x14ac:dyDescent="0.15">
      <c r="B109" s="4" t="s">
        <v>317</v>
      </c>
      <c r="D109" s="3" t="s">
        <v>78</v>
      </c>
      <c r="E109" s="6"/>
      <c r="F109" s="30" t="s">
        <v>180</v>
      </c>
      <c r="G109" s="33">
        <v>1</v>
      </c>
      <c r="H109" s="33">
        <f>내역서!I263</f>
        <v>0</v>
      </c>
      <c r="I109" s="33">
        <f t="shared" ref="I109:I132" si="16">G109*H109</f>
        <v>0</v>
      </c>
      <c r="J109" s="33"/>
      <c r="K109" s="33">
        <f>내역서!L263</f>
        <v>0</v>
      </c>
      <c r="L109" s="33">
        <f t="shared" ref="L109:L132" si="17">G109*K109</f>
        <v>0</v>
      </c>
      <c r="M109" s="33">
        <f>내역서!N263</f>
        <v>0</v>
      </c>
      <c r="N109" s="33">
        <f t="shared" ref="N109:N132" si="18">G109*M109</f>
        <v>0</v>
      </c>
      <c r="O109" s="33"/>
      <c r="P109" s="33">
        <f t="shared" ref="P109:P132" si="19">SUM(I109,L109,N109)</f>
        <v>0</v>
      </c>
      <c r="Q109" s="3"/>
    </row>
    <row r="110" spans="2:17" ht="20.45" customHeight="1" x14ac:dyDescent="0.15">
      <c r="B110" s="4" t="s">
        <v>319</v>
      </c>
      <c r="D110" s="3" t="s">
        <v>79</v>
      </c>
      <c r="E110" s="6"/>
      <c r="F110" s="30" t="s">
        <v>180</v>
      </c>
      <c r="G110" s="33">
        <v>1</v>
      </c>
      <c r="H110" s="33">
        <f>내역서!I289</f>
        <v>0</v>
      </c>
      <c r="I110" s="33">
        <f t="shared" si="16"/>
        <v>0</v>
      </c>
      <c r="J110" s="33"/>
      <c r="K110" s="33">
        <f>내역서!L289</f>
        <v>0</v>
      </c>
      <c r="L110" s="33">
        <f t="shared" si="17"/>
        <v>0</v>
      </c>
      <c r="M110" s="33">
        <f>내역서!N289</f>
        <v>0</v>
      </c>
      <c r="N110" s="33">
        <f t="shared" si="18"/>
        <v>0</v>
      </c>
      <c r="O110" s="33"/>
      <c r="P110" s="33">
        <f t="shared" si="19"/>
        <v>0</v>
      </c>
      <c r="Q110" s="3"/>
    </row>
    <row r="111" spans="2:17" ht="20.45" customHeight="1" x14ac:dyDescent="0.15">
      <c r="B111" s="4" t="s">
        <v>321</v>
      </c>
      <c r="D111" s="3" t="s">
        <v>80</v>
      </c>
      <c r="E111" s="6"/>
      <c r="F111" s="30" t="s">
        <v>180</v>
      </c>
      <c r="G111" s="33">
        <v>1</v>
      </c>
      <c r="H111" s="33">
        <f>내역서!I315</f>
        <v>0</v>
      </c>
      <c r="I111" s="33">
        <f t="shared" si="16"/>
        <v>0</v>
      </c>
      <c r="J111" s="33"/>
      <c r="K111" s="33">
        <f>내역서!L315</f>
        <v>0</v>
      </c>
      <c r="L111" s="33">
        <f t="shared" si="17"/>
        <v>0</v>
      </c>
      <c r="M111" s="33">
        <f>내역서!N315</f>
        <v>0</v>
      </c>
      <c r="N111" s="33">
        <f t="shared" si="18"/>
        <v>0</v>
      </c>
      <c r="O111" s="33"/>
      <c r="P111" s="33">
        <f t="shared" si="19"/>
        <v>0</v>
      </c>
      <c r="Q111" s="3"/>
    </row>
    <row r="112" spans="2:17" ht="20.45" customHeight="1" x14ac:dyDescent="0.15">
      <c r="B112" s="4" t="s">
        <v>372</v>
      </c>
      <c r="D112" s="3" t="s">
        <v>81</v>
      </c>
      <c r="E112" s="6"/>
      <c r="F112" s="30" t="s">
        <v>180</v>
      </c>
      <c r="G112" s="33">
        <v>1</v>
      </c>
      <c r="H112" s="33">
        <f>내역서!I341</f>
        <v>0</v>
      </c>
      <c r="I112" s="33">
        <f t="shared" si="16"/>
        <v>0</v>
      </c>
      <c r="J112" s="33"/>
      <c r="K112" s="33">
        <f>내역서!L341</f>
        <v>0</v>
      </c>
      <c r="L112" s="33">
        <f t="shared" si="17"/>
        <v>0</v>
      </c>
      <c r="M112" s="33">
        <f>내역서!N341</f>
        <v>0</v>
      </c>
      <c r="N112" s="33">
        <f t="shared" si="18"/>
        <v>0</v>
      </c>
      <c r="O112" s="33"/>
      <c r="P112" s="33">
        <f t="shared" si="19"/>
        <v>0</v>
      </c>
      <c r="Q112" s="3"/>
    </row>
    <row r="113" spans="4:17" ht="20.45" customHeight="1" x14ac:dyDescent="0.15">
      <c r="D113" s="3"/>
      <c r="E113" s="6"/>
      <c r="F113" s="30"/>
      <c r="G113" s="33"/>
      <c r="H113" s="33"/>
      <c r="I113" s="33">
        <f t="shared" si="16"/>
        <v>0</v>
      </c>
      <c r="J113" s="33"/>
      <c r="K113" s="33"/>
      <c r="L113" s="33">
        <f t="shared" si="17"/>
        <v>0</v>
      </c>
      <c r="M113" s="33"/>
      <c r="N113" s="33">
        <f t="shared" si="18"/>
        <v>0</v>
      </c>
      <c r="O113" s="33"/>
      <c r="P113" s="33">
        <f t="shared" si="19"/>
        <v>0</v>
      </c>
      <c r="Q113" s="3"/>
    </row>
    <row r="114" spans="4:17" ht="20.45" customHeight="1" x14ac:dyDescent="0.15">
      <c r="D114" s="3"/>
      <c r="E114" s="6"/>
      <c r="F114" s="30"/>
      <c r="G114" s="33"/>
      <c r="H114" s="33"/>
      <c r="I114" s="33">
        <f t="shared" si="16"/>
        <v>0</v>
      </c>
      <c r="J114" s="33"/>
      <c r="K114" s="33"/>
      <c r="L114" s="33">
        <f t="shared" si="17"/>
        <v>0</v>
      </c>
      <c r="M114" s="33"/>
      <c r="N114" s="33">
        <f t="shared" si="18"/>
        <v>0</v>
      </c>
      <c r="O114" s="33"/>
      <c r="P114" s="33">
        <f t="shared" si="19"/>
        <v>0</v>
      </c>
      <c r="Q114" s="3"/>
    </row>
    <row r="115" spans="4:17" ht="20.45" customHeight="1" x14ac:dyDescent="0.15">
      <c r="D115" s="3"/>
      <c r="E115" s="6"/>
      <c r="F115" s="30"/>
      <c r="G115" s="33"/>
      <c r="H115" s="33"/>
      <c r="I115" s="33">
        <f t="shared" si="16"/>
        <v>0</v>
      </c>
      <c r="J115" s="33"/>
      <c r="K115" s="33"/>
      <c r="L115" s="33">
        <f t="shared" si="17"/>
        <v>0</v>
      </c>
      <c r="M115" s="33"/>
      <c r="N115" s="33">
        <f t="shared" si="18"/>
        <v>0</v>
      </c>
      <c r="O115" s="33"/>
      <c r="P115" s="33">
        <f t="shared" si="19"/>
        <v>0</v>
      </c>
      <c r="Q115" s="3"/>
    </row>
    <row r="116" spans="4:17" ht="20.45" customHeight="1" x14ac:dyDescent="0.15">
      <c r="D116" s="3"/>
      <c r="E116" s="6"/>
      <c r="F116" s="30"/>
      <c r="G116" s="33"/>
      <c r="H116" s="33"/>
      <c r="I116" s="33">
        <f t="shared" si="16"/>
        <v>0</v>
      </c>
      <c r="J116" s="33"/>
      <c r="K116" s="33"/>
      <c r="L116" s="33">
        <f t="shared" si="17"/>
        <v>0</v>
      </c>
      <c r="M116" s="33"/>
      <c r="N116" s="33">
        <f t="shared" si="18"/>
        <v>0</v>
      </c>
      <c r="O116" s="33"/>
      <c r="P116" s="33">
        <f t="shared" si="19"/>
        <v>0</v>
      </c>
      <c r="Q116" s="3"/>
    </row>
    <row r="117" spans="4:17" ht="20.45" customHeight="1" x14ac:dyDescent="0.15">
      <c r="D117" s="3"/>
      <c r="E117" s="6"/>
      <c r="F117" s="30"/>
      <c r="G117" s="33"/>
      <c r="H117" s="33"/>
      <c r="I117" s="33">
        <f t="shared" si="16"/>
        <v>0</v>
      </c>
      <c r="J117" s="33"/>
      <c r="K117" s="33"/>
      <c r="L117" s="33">
        <f t="shared" si="17"/>
        <v>0</v>
      </c>
      <c r="M117" s="33"/>
      <c r="N117" s="33">
        <f t="shared" si="18"/>
        <v>0</v>
      </c>
      <c r="O117" s="33"/>
      <c r="P117" s="33">
        <f t="shared" si="19"/>
        <v>0</v>
      </c>
      <c r="Q117" s="3"/>
    </row>
    <row r="118" spans="4:17" ht="20.45" customHeight="1" x14ac:dyDescent="0.15">
      <c r="D118" s="3"/>
      <c r="E118" s="6"/>
      <c r="F118" s="30"/>
      <c r="G118" s="33"/>
      <c r="H118" s="33"/>
      <c r="I118" s="33">
        <f t="shared" si="16"/>
        <v>0</v>
      </c>
      <c r="J118" s="33"/>
      <c r="K118" s="33"/>
      <c r="L118" s="33">
        <f t="shared" si="17"/>
        <v>0</v>
      </c>
      <c r="M118" s="33"/>
      <c r="N118" s="33">
        <f t="shared" si="18"/>
        <v>0</v>
      </c>
      <c r="O118" s="33"/>
      <c r="P118" s="33">
        <f t="shared" si="19"/>
        <v>0</v>
      </c>
      <c r="Q118" s="3"/>
    </row>
    <row r="119" spans="4:17" ht="20.45" customHeight="1" x14ac:dyDescent="0.15">
      <c r="D119" s="3"/>
      <c r="E119" s="6"/>
      <c r="F119" s="30"/>
      <c r="G119" s="33"/>
      <c r="H119" s="33"/>
      <c r="I119" s="33">
        <f t="shared" si="16"/>
        <v>0</v>
      </c>
      <c r="J119" s="33"/>
      <c r="K119" s="33"/>
      <c r="L119" s="33">
        <f t="shared" si="17"/>
        <v>0</v>
      </c>
      <c r="M119" s="33"/>
      <c r="N119" s="33">
        <f t="shared" si="18"/>
        <v>0</v>
      </c>
      <c r="O119" s="33"/>
      <c r="P119" s="33">
        <f t="shared" si="19"/>
        <v>0</v>
      </c>
      <c r="Q119" s="3"/>
    </row>
    <row r="120" spans="4:17" ht="20.45" customHeight="1" x14ac:dyDescent="0.15">
      <c r="D120" s="3"/>
      <c r="E120" s="6"/>
      <c r="F120" s="30"/>
      <c r="G120" s="33"/>
      <c r="H120" s="33"/>
      <c r="I120" s="33">
        <f t="shared" si="16"/>
        <v>0</v>
      </c>
      <c r="J120" s="33"/>
      <c r="K120" s="33"/>
      <c r="L120" s="33">
        <f t="shared" si="17"/>
        <v>0</v>
      </c>
      <c r="M120" s="33"/>
      <c r="N120" s="33">
        <f t="shared" si="18"/>
        <v>0</v>
      </c>
      <c r="O120" s="33"/>
      <c r="P120" s="33">
        <f t="shared" si="19"/>
        <v>0</v>
      </c>
      <c r="Q120" s="3"/>
    </row>
    <row r="121" spans="4:17" ht="20.45" customHeight="1" x14ac:dyDescent="0.15">
      <c r="D121" s="3"/>
      <c r="E121" s="6"/>
      <c r="F121" s="30"/>
      <c r="G121" s="33"/>
      <c r="H121" s="33"/>
      <c r="I121" s="33">
        <f t="shared" si="16"/>
        <v>0</v>
      </c>
      <c r="J121" s="33"/>
      <c r="K121" s="33"/>
      <c r="L121" s="33">
        <f t="shared" si="17"/>
        <v>0</v>
      </c>
      <c r="M121" s="33"/>
      <c r="N121" s="33">
        <f t="shared" si="18"/>
        <v>0</v>
      </c>
      <c r="O121" s="33"/>
      <c r="P121" s="33">
        <f t="shared" si="19"/>
        <v>0</v>
      </c>
      <c r="Q121" s="3"/>
    </row>
    <row r="122" spans="4:17" ht="20.45" customHeight="1" x14ac:dyDescent="0.15">
      <c r="D122" s="3"/>
      <c r="E122" s="6"/>
      <c r="F122" s="30"/>
      <c r="G122" s="33"/>
      <c r="H122" s="33"/>
      <c r="I122" s="33">
        <f t="shared" si="16"/>
        <v>0</v>
      </c>
      <c r="J122" s="33"/>
      <c r="K122" s="33"/>
      <c r="L122" s="33">
        <f t="shared" si="17"/>
        <v>0</v>
      </c>
      <c r="M122" s="33"/>
      <c r="N122" s="33">
        <f t="shared" si="18"/>
        <v>0</v>
      </c>
      <c r="O122" s="33"/>
      <c r="P122" s="33">
        <f t="shared" si="19"/>
        <v>0</v>
      </c>
      <c r="Q122" s="3"/>
    </row>
    <row r="123" spans="4:17" ht="20.45" customHeight="1" x14ac:dyDescent="0.15">
      <c r="D123" s="3"/>
      <c r="E123" s="6"/>
      <c r="F123" s="30"/>
      <c r="G123" s="33"/>
      <c r="H123" s="33"/>
      <c r="I123" s="33">
        <f t="shared" si="16"/>
        <v>0</v>
      </c>
      <c r="J123" s="33"/>
      <c r="K123" s="33"/>
      <c r="L123" s="33">
        <f t="shared" si="17"/>
        <v>0</v>
      </c>
      <c r="M123" s="33"/>
      <c r="N123" s="33">
        <f t="shared" si="18"/>
        <v>0</v>
      </c>
      <c r="O123" s="33"/>
      <c r="P123" s="33">
        <f t="shared" si="19"/>
        <v>0</v>
      </c>
      <c r="Q123" s="3"/>
    </row>
    <row r="124" spans="4:17" ht="20.45" customHeight="1" x14ac:dyDescent="0.15">
      <c r="D124" s="3"/>
      <c r="E124" s="6"/>
      <c r="F124" s="30"/>
      <c r="G124" s="33"/>
      <c r="H124" s="33"/>
      <c r="I124" s="33">
        <f t="shared" si="16"/>
        <v>0</v>
      </c>
      <c r="J124" s="33"/>
      <c r="K124" s="33"/>
      <c r="L124" s="33">
        <f t="shared" si="17"/>
        <v>0</v>
      </c>
      <c r="M124" s="33"/>
      <c r="N124" s="33">
        <f t="shared" si="18"/>
        <v>0</v>
      </c>
      <c r="O124" s="33"/>
      <c r="P124" s="33">
        <f t="shared" si="19"/>
        <v>0</v>
      </c>
      <c r="Q124" s="3"/>
    </row>
    <row r="125" spans="4:17" ht="20.45" customHeight="1" x14ac:dyDescent="0.15">
      <c r="D125" s="3"/>
      <c r="E125" s="6"/>
      <c r="F125" s="30"/>
      <c r="G125" s="33"/>
      <c r="H125" s="33"/>
      <c r="I125" s="33">
        <f t="shared" si="16"/>
        <v>0</v>
      </c>
      <c r="J125" s="33"/>
      <c r="K125" s="33"/>
      <c r="L125" s="33">
        <f t="shared" si="17"/>
        <v>0</v>
      </c>
      <c r="M125" s="33"/>
      <c r="N125" s="33">
        <f t="shared" si="18"/>
        <v>0</v>
      </c>
      <c r="O125" s="33"/>
      <c r="P125" s="33">
        <f t="shared" si="19"/>
        <v>0</v>
      </c>
      <c r="Q125" s="3"/>
    </row>
    <row r="126" spans="4:17" ht="20.45" customHeight="1" x14ac:dyDescent="0.15">
      <c r="D126" s="3"/>
      <c r="E126" s="6"/>
      <c r="F126" s="30"/>
      <c r="G126" s="33"/>
      <c r="H126" s="33"/>
      <c r="I126" s="33">
        <f t="shared" si="16"/>
        <v>0</v>
      </c>
      <c r="J126" s="33"/>
      <c r="K126" s="33"/>
      <c r="L126" s="33">
        <f t="shared" si="17"/>
        <v>0</v>
      </c>
      <c r="M126" s="33"/>
      <c r="N126" s="33">
        <f t="shared" si="18"/>
        <v>0</v>
      </c>
      <c r="O126" s="33"/>
      <c r="P126" s="33">
        <f t="shared" si="19"/>
        <v>0</v>
      </c>
      <c r="Q126" s="3"/>
    </row>
    <row r="127" spans="4:17" ht="20.45" customHeight="1" x14ac:dyDescent="0.15">
      <c r="D127" s="3"/>
      <c r="E127" s="6"/>
      <c r="F127" s="30"/>
      <c r="G127" s="33"/>
      <c r="H127" s="33"/>
      <c r="I127" s="33">
        <f t="shared" si="16"/>
        <v>0</v>
      </c>
      <c r="J127" s="33"/>
      <c r="K127" s="33"/>
      <c r="L127" s="33">
        <f t="shared" si="17"/>
        <v>0</v>
      </c>
      <c r="M127" s="33"/>
      <c r="N127" s="33">
        <f t="shared" si="18"/>
        <v>0</v>
      </c>
      <c r="O127" s="33"/>
      <c r="P127" s="33">
        <f t="shared" si="19"/>
        <v>0</v>
      </c>
      <c r="Q127" s="3"/>
    </row>
    <row r="128" spans="4:17" ht="20.45" customHeight="1" x14ac:dyDescent="0.15">
      <c r="D128" s="3"/>
      <c r="E128" s="6"/>
      <c r="F128" s="30"/>
      <c r="G128" s="33"/>
      <c r="H128" s="33"/>
      <c r="I128" s="33">
        <f t="shared" si="16"/>
        <v>0</v>
      </c>
      <c r="J128" s="33"/>
      <c r="K128" s="33"/>
      <c r="L128" s="33">
        <f t="shared" si="17"/>
        <v>0</v>
      </c>
      <c r="M128" s="33"/>
      <c r="N128" s="33">
        <f t="shared" si="18"/>
        <v>0</v>
      </c>
      <c r="O128" s="33"/>
      <c r="P128" s="33">
        <f t="shared" si="19"/>
        <v>0</v>
      </c>
      <c r="Q128" s="3"/>
    </row>
    <row r="129" spans="2:17" ht="20.45" customHeight="1" x14ac:dyDescent="0.15">
      <c r="D129" s="3"/>
      <c r="E129" s="6"/>
      <c r="F129" s="30"/>
      <c r="G129" s="33"/>
      <c r="H129" s="33"/>
      <c r="I129" s="33">
        <f t="shared" si="16"/>
        <v>0</v>
      </c>
      <c r="J129" s="33"/>
      <c r="K129" s="33"/>
      <c r="L129" s="33">
        <f t="shared" si="17"/>
        <v>0</v>
      </c>
      <c r="M129" s="33"/>
      <c r="N129" s="33">
        <f t="shared" si="18"/>
        <v>0</v>
      </c>
      <c r="O129" s="33"/>
      <c r="P129" s="33">
        <f t="shared" si="19"/>
        <v>0</v>
      </c>
      <c r="Q129" s="3"/>
    </row>
    <row r="130" spans="2:17" ht="20.45" customHeight="1" x14ac:dyDescent="0.15">
      <c r="D130" s="3"/>
      <c r="E130" s="6"/>
      <c r="F130" s="30"/>
      <c r="G130" s="33"/>
      <c r="H130" s="33"/>
      <c r="I130" s="33">
        <f t="shared" si="16"/>
        <v>0</v>
      </c>
      <c r="J130" s="33"/>
      <c r="K130" s="33"/>
      <c r="L130" s="33">
        <f t="shared" si="17"/>
        <v>0</v>
      </c>
      <c r="M130" s="33"/>
      <c r="N130" s="33">
        <f t="shared" si="18"/>
        <v>0</v>
      </c>
      <c r="O130" s="33"/>
      <c r="P130" s="33">
        <f t="shared" si="19"/>
        <v>0</v>
      </c>
      <c r="Q130" s="3"/>
    </row>
    <row r="131" spans="2:17" ht="20.45" customHeight="1" x14ac:dyDescent="0.15">
      <c r="D131" s="3"/>
      <c r="E131" s="6"/>
      <c r="F131" s="30"/>
      <c r="G131" s="33"/>
      <c r="H131" s="33"/>
      <c r="I131" s="33">
        <f t="shared" si="16"/>
        <v>0</v>
      </c>
      <c r="J131" s="33"/>
      <c r="K131" s="33"/>
      <c r="L131" s="33">
        <f t="shared" si="17"/>
        <v>0</v>
      </c>
      <c r="M131" s="33"/>
      <c r="N131" s="33">
        <f t="shared" si="18"/>
        <v>0</v>
      </c>
      <c r="O131" s="33"/>
      <c r="P131" s="33">
        <f t="shared" si="19"/>
        <v>0</v>
      </c>
      <c r="Q131" s="3"/>
    </row>
    <row r="132" spans="2:17" ht="20.45" customHeight="1" x14ac:dyDescent="0.15">
      <c r="D132" s="3"/>
      <c r="E132" s="6"/>
      <c r="F132" s="30"/>
      <c r="G132" s="33"/>
      <c r="H132" s="33"/>
      <c r="I132" s="33">
        <f t="shared" si="16"/>
        <v>0</v>
      </c>
      <c r="J132" s="33"/>
      <c r="K132" s="33"/>
      <c r="L132" s="33">
        <f t="shared" si="17"/>
        <v>0</v>
      </c>
      <c r="M132" s="33"/>
      <c r="N132" s="33">
        <f t="shared" si="18"/>
        <v>0</v>
      </c>
      <c r="O132" s="33"/>
      <c r="P132" s="33">
        <f t="shared" si="19"/>
        <v>0</v>
      </c>
      <c r="Q132" s="3"/>
    </row>
    <row r="133" spans="2:17" ht="20.45" customHeight="1" x14ac:dyDescent="0.15">
      <c r="B133" s="4" t="s">
        <v>391</v>
      </c>
      <c r="C133" s="4" t="s">
        <v>385</v>
      </c>
      <c r="D133" s="3" t="s">
        <v>296</v>
      </c>
      <c r="E133" s="6"/>
      <c r="F133" s="30"/>
      <c r="G133" s="33"/>
      <c r="H133" s="33"/>
      <c r="I133" s="33">
        <f>TRUNC(SUM(I108:I132))</f>
        <v>0</v>
      </c>
      <c r="J133" s="33"/>
      <c r="K133" s="33"/>
      <c r="L133" s="33">
        <f>TRUNC(SUM(L108:L132))</f>
        <v>0</v>
      </c>
      <c r="M133" s="33"/>
      <c r="N133" s="33">
        <f>TRUNC(SUM(N108:N132))</f>
        <v>0</v>
      </c>
      <c r="O133" s="33"/>
      <c r="P133" s="33">
        <f>TRUNC(SUM(P108:P132))</f>
        <v>0</v>
      </c>
      <c r="Q133" s="3"/>
    </row>
    <row r="134" spans="2:17" ht="20.45" customHeight="1" x14ac:dyDescent="0.15">
      <c r="B134" s="4" t="s">
        <v>198</v>
      </c>
      <c r="D134" s="107" t="s">
        <v>400</v>
      </c>
      <c r="E134" s="108"/>
      <c r="F134" s="108"/>
      <c r="G134" s="108"/>
      <c r="H134" s="108"/>
      <c r="I134" s="108"/>
      <c r="J134" s="108"/>
      <c r="K134" s="108"/>
      <c r="L134" s="108"/>
      <c r="M134" s="108"/>
      <c r="N134" s="108"/>
      <c r="O134" s="108"/>
      <c r="P134" s="108"/>
      <c r="Q134" s="109"/>
    </row>
    <row r="135" spans="2:17" ht="20.45" customHeight="1" x14ac:dyDescent="0.15">
      <c r="B135" s="4" t="s">
        <v>323</v>
      </c>
      <c r="D135" s="3" t="s">
        <v>82</v>
      </c>
      <c r="E135" s="6"/>
      <c r="F135" s="30" t="s">
        <v>180</v>
      </c>
      <c r="G135" s="33">
        <v>1</v>
      </c>
      <c r="H135" s="33">
        <f>내역서!I370</f>
        <v>0</v>
      </c>
      <c r="I135" s="33">
        <f t="shared" ref="I135:I158" si="20">G135*H135</f>
        <v>0</v>
      </c>
      <c r="J135" s="33"/>
      <c r="K135" s="33">
        <f>내역서!L370</f>
        <v>0</v>
      </c>
      <c r="L135" s="33">
        <f t="shared" ref="L135:L158" si="21">G135*K135</f>
        <v>0</v>
      </c>
      <c r="M135" s="33">
        <f>내역서!N370</f>
        <v>0</v>
      </c>
      <c r="N135" s="33">
        <f t="shared" ref="N135:N158" si="22">G135*M135</f>
        <v>0</v>
      </c>
      <c r="O135" s="33"/>
      <c r="P135" s="33">
        <f t="shared" ref="P135:P158" si="23">SUM(I135,L135,N135)</f>
        <v>0</v>
      </c>
      <c r="Q135" s="3"/>
    </row>
    <row r="136" spans="2:17" ht="20.45" customHeight="1" x14ac:dyDescent="0.15">
      <c r="B136" s="4" t="s">
        <v>325</v>
      </c>
      <c r="D136" s="3" t="s">
        <v>83</v>
      </c>
      <c r="E136" s="6"/>
      <c r="F136" s="30" t="s">
        <v>180</v>
      </c>
      <c r="G136" s="33">
        <v>1</v>
      </c>
      <c r="H136" s="33">
        <f>내역서!I398</f>
        <v>0</v>
      </c>
      <c r="I136" s="33">
        <f t="shared" si="20"/>
        <v>0</v>
      </c>
      <c r="J136" s="33"/>
      <c r="K136" s="33">
        <f>내역서!L398</f>
        <v>0</v>
      </c>
      <c r="L136" s="33">
        <f t="shared" si="21"/>
        <v>0</v>
      </c>
      <c r="M136" s="33">
        <f>내역서!N398</f>
        <v>0</v>
      </c>
      <c r="N136" s="33">
        <f t="shared" si="22"/>
        <v>0</v>
      </c>
      <c r="O136" s="33"/>
      <c r="P136" s="33">
        <f t="shared" si="23"/>
        <v>0</v>
      </c>
      <c r="Q136" s="3"/>
    </row>
    <row r="137" spans="2:17" ht="20.45" customHeight="1" x14ac:dyDescent="0.15">
      <c r="B137" s="4" t="s">
        <v>327</v>
      </c>
      <c r="D137" s="3" t="s">
        <v>84</v>
      </c>
      <c r="E137" s="6"/>
      <c r="F137" s="30" t="s">
        <v>180</v>
      </c>
      <c r="G137" s="33">
        <v>1</v>
      </c>
      <c r="H137" s="33">
        <f>내역서!I424</f>
        <v>0</v>
      </c>
      <c r="I137" s="33">
        <f t="shared" si="20"/>
        <v>0</v>
      </c>
      <c r="J137" s="33"/>
      <c r="K137" s="33">
        <f>내역서!L424</f>
        <v>0</v>
      </c>
      <c r="L137" s="33">
        <f t="shared" si="21"/>
        <v>0</v>
      </c>
      <c r="M137" s="33">
        <f>내역서!N424</f>
        <v>0</v>
      </c>
      <c r="N137" s="33">
        <f t="shared" si="22"/>
        <v>0</v>
      </c>
      <c r="O137" s="33"/>
      <c r="P137" s="33">
        <f t="shared" si="23"/>
        <v>0</v>
      </c>
      <c r="Q137" s="3"/>
    </row>
    <row r="138" spans="2:17" ht="20.45" customHeight="1" x14ac:dyDescent="0.15">
      <c r="B138" s="4" t="s">
        <v>375</v>
      </c>
      <c r="D138" s="3" t="s">
        <v>85</v>
      </c>
      <c r="E138" s="6"/>
      <c r="F138" s="30" t="s">
        <v>180</v>
      </c>
      <c r="G138" s="33">
        <v>1</v>
      </c>
      <c r="H138" s="33">
        <f>내역서!I450</f>
        <v>0</v>
      </c>
      <c r="I138" s="33">
        <f t="shared" si="20"/>
        <v>0</v>
      </c>
      <c r="J138" s="33"/>
      <c r="K138" s="33">
        <f>내역서!L450</f>
        <v>0</v>
      </c>
      <c r="L138" s="33">
        <f t="shared" si="21"/>
        <v>0</v>
      </c>
      <c r="M138" s="33">
        <f>내역서!N450</f>
        <v>0</v>
      </c>
      <c r="N138" s="33">
        <f t="shared" si="22"/>
        <v>0</v>
      </c>
      <c r="O138" s="33"/>
      <c r="P138" s="33">
        <f t="shared" si="23"/>
        <v>0</v>
      </c>
      <c r="Q138" s="3"/>
    </row>
    <row r="139" spans="2:17" ht="20.45" customHeight="1" x14ac:dyDescent="0.15">
      <c r="D139" s="3"/>
      <c r="E139" s="6"/>
      <c r="F139" s="30"/>
      <c r="G139" s="33"/>
      <c r="H139" s="33"/>
      <c r="I139" s="33">
        <f t="shared" si="20"/>
        <v>0</v>
      </c>
      <c r="J139" s="33"/>
      <c r="K139" s="33"/>
      <c r="L139" s="33">
        <f t="shared" si="21"/>
        <v>0</v>
      </c>
      <c r="M139" s="33"/>
      <c r="N139" s="33">
        <f t="shared" si="22"/>
        <v>0</v>
      </c>
      <c r="O139" s="33"/>
      <c r="P139" s="33">
        <f t="shared" si="23"/>
        <v>0</v>
      </c>
      <c r="Q139" s="3"/>
    </row>
    <row r="140" spans="2:17" ht="20.45" customHeight="1" x14ac:dyDescent="0.15">
      <c r="D140" s="3"/>
      <c r="E140" s="6"/>
      <c r="F140" s="30"/>
      <c r="G140" s="33"/>
      <c r="H140" s="33"/>
      <c r="I140" s="33">
        <f t="shared" si="20"/>
        <v>0</v>
      </c>
      <c r="J140" s="33"/>
      <c r="K140" s="33"/>
      <c r="L140" s="33">
        <f t="shared" si="21"/>
        <v>0</v>
      </c>
      <c r="M140" s="33"/>
      <c r="N140" s="33">
        <f t="shared" si="22"/>
        <v>0</v>
      </c>
      <c r="O140" s="33"/>
      <c r="P140" s="33">
        <f t="shared" si="23"/>
        <v>0</v>
      </c>
      <c r="Q140" s="3"/>
    </row>
    <row r="141" spans="2:17" ht="20.45" customHeight="1" x14ac:dyDescent="0.15">
      <c r="D141" s="3"/>
      <c r="E141" s="6"/>
      <c r="F141" s="30"/>
      <c r="G141" s="33"/>
      <c r="H141" s="33"/>
      <c r="I141" s="33">
        <f t="shared" si="20"/>
        <v>0</v>
      </c>
      <c r="J141" s="33"/>
      <c r="K141" s="33"/>
      <c r="L141" s="33">
        <f t="shared" si="21"/>
        <v>0</v>
      </c>
      <c r="M141" s="33"/>
      <c r="N141" s="33">
        <f t="shared" si="22"/>
        <v>0</v>
      </c>
      <c r="O141" s="33"/>
      <c r="P141" s="33">
        <f t="shared" si="23"/>
        <v>0</v>
      </c>
      <c r="Q141" s="3"/>
    </row>
    <row r="142" spans="2:17" ht="20.45" customHeight="1" x14ac:dyDescent="0.15">
      <c r="D142" s="3"/>
      <c r="E142" s="6"/>
      <c r="F142" s="30"/>
      <c r="G142" s="33"/>
      <c r="H142" s="33"/>
      <c r="I142" s="33">
        <f t="shared" si="20"/>
        <v>0</v>
      </c>
      <c r="J142" s="33"/>
      <c r="K142" s="33"/>
      <c r="L142" s="33">
        <f t="shared" si="21"/>
        <v>0</v>
      </c>
      <c r="M142" s="33"/>
      <c r="N142" s="33">
        <f t="shared" si="22"/>
        <v>0</v>
      </c>
      <c r="O142" s="33"/>
      <c r="P142" s="33">
        <f t="shared" si="23"/>
        <v>0</v>
      </c>
      <c r="Q142" s="3"/>
    </row>
    <row r="143" spans="2:17" ht="20.45" customHeight="1" x14ac:dyDescent="0.15">
      <c r="D143" s="3"/>
      <c r="E143" s="6"/>
      <c r="F143" s="30"/>
      <c r="G143" s="33"/>
      <c r="H143" s="33"/>
      <c r="I143" s="33">
        <f t="shared" si="20"/>
        <v>0</v>
      </c>
      <c r="J143" s="33"/>
      <c r="K143" s="33"/>
      <c r="L143" s="33">
        <f t="shared" si="21"/>
        <v>0</v>
      </c>
      <c r="M143" s="33"/>
      <c r="N143" s="33">
        <f t="shared" si="22"/>
        <v>0</v>
      </c>
      <c r="O143" s="33"/>
      <c r="P143" s="33">
        <f t="shared" si="23"/>
        <v>0</v>
      </c>
      <c r="Q143" s="3"/>
    </row>
    <row r="144" spans="2:17" ht="20.45" customHeight="1" x14ac:dyDescent="0.15">
      <c r="D144" s="3"/>
      <c r="E144" s="6"/>
      <c r="F144" s="30"/>
      <c r="G144" s="33"/>
      <c r="H144" s="33"/>
      <c r="I144" s="33">
        <f t="shared" si="20"/>
        <v>0</v>
      </c>
      <c r="J144" s="33"/>
      <c r="K144" s="33"/>
      <c r="L144" s="33">
        <f t="shared" si="21"/>
        <v>0</v>
      </c>
      <c r="M144" s="33"/>
      <c r="N144" s="33">
        <f t="shared" si="22"/>
        <v>0</v>
      </c>
      <c r="O144" s="33"/>
      <c r="P144" s="33">
        <f t="shared" si="23"/>
        <v>0</v>
      </c>
      <c r="Q144" s="3"/>
    </row>
    <row r="145" spans="2:17" ht="20.45" customHeight="1" x14ac:dyDescent="0.15">
      <c r="D145" s="3"/>
      <c r="E145" s="6"/>
      <c r="F145" s="30"/>
      <c r="G145" s="33"/>
      <c r="H145" s="33"/>
      <c r="I145" s="33">
        <f t="shared" si="20"/>
        <v>0</v>
      </c>
      <c r="J145" s="33"/>
      <c r="K145" s="33"/>
      <c r="L145" s="33">
        <f t="shared" si="21"/>
        <v>0</v>
      </c>
      <c r="M145" s="33"/>
      <c r="N145" s="33">
        <f t="shared" si="22"/>
        <v>0</v>
      </c>
      <c r="O145" s="33"/>
      <c r="P145" s="33">
        <f t="shared" si="23"/>
        <v>0</v>
      </c>
      <c r="Q145" s="3"/>
    </row>
    <row r="146" spans="2:17" ht="20.45" customHeight="1" x14ac:dyDescent="0.15">
      <c r="D146" s="3"/>
      <c r="E146" s="6"/>
      <c r="F146" s="30"/>
      <c r="G146" s="33"/>
      <c r="H146" s="33"/>
      <c r="I146" s="33">
        <f t="shared" si="20"/>
        <v>0</v>
      </c>
      <c r="J146" s="33"/>
      <c r="K146" s="33"/>
      <c r="L146" s="33">
        <f t="shared" si="21"/>
        <v>0</v>
      </c>
      <c r="M146" s="33"/>
      <c r="N146" s="33">
        <f t="shared" si="22"/>
        <v>0</v>
      </c>
      <c r="O146" s="33"/>
      <c r="P146" s="33">
        <f t="shared" si="23"/>
        <v>0</v>
      </c>
      <c r="Q146" s="3"/>
    </row>
    <row r="147" spans="2:17" ht="20.45" customHeight="1" x14ac:dyDescent="0.15">
      <c r="D147" s="3"/>
      <c r="E147" s="6"/>
      <c r="F147" s="30"/>
      <c r="G147" s="33"/>
      <c r="H147" s="33"/>
      <c r="I147" s="33">
        <f t="shared" si="20"/>
        <v>0</v>
      </c>
      <c r="J147" s="33"/>
      <c r="K147" s="33"/>
      <c r="L147" s="33">
        <f t="shared" si="21"/>
        <v>0</v>
      </c>
      <c r="M147" s="33"/>
      <c r="N147" s="33">
        <f t="shared" si="22"/>
        <v>0</v>
      </c>
      <c r="O147" s="33"/>
      <c r="P147" s="33">
        <f t="shared" si="23"/>
        <v>0</v>
      </c>
      <c r="Q147" s="3"/>
    </row>
    <row r="148" spans="2:17" ht="20.45" customHeight="1" x14ac:dyDescent="0.15">
      <c r="D148" s="3"/>
      <c r="E148" s="6"/>
      <c r="F148" s="30"/>
      <c r="G148" s="33"/>
      <c r="H148" s="33"/>
      <c r="I148" s="33">
        <f t="shared" si="20"/>
        <v>0</v>
      </c>
      <c r="J148" s="33"/>
      <c r="K148" s="33"/>
      <c r="L148" s="33">
        <f t="shared" si="21"/>
        <v>0</v>
      </c>
      <c r="M148" s="33"/>
      <c r="N148" s="33">
        <f t="shared" si="22"/>
        <v>0</v>
      </c>
      <c r="O148" s="33"/>
      <c r="P148" s="33">
        <f t="shared" si="23"/>
        <v>0</v>
      </c>
      <c r="Q148" s="3"/>
    </row>
    <row r="149" spans="2:17" ht="20.45" customHeight="1" x14ac:dyDescent="0.15">
      <c r="D149" s="3"/>
      <c r="E149" s="6"/>
      <c r="F149" s="30"/>
      <c r="G149" s="33"/>
      <c r="H149" s="33"/>
      <c r="I149" s="33">
        <f t="shared" si="20"/>
        <v>0</v>
      </c>
      <c r="J149" s="33"/>
      <c r="K149" s="33"/>
      <c r="L149" s="33">
        <f t="shared" si="21"/>
        <v>0</v>
      </c>
      <c r="M149" s="33"/>
      <c r="N149" s="33">
        <f t="shared" si="22"/>
        <v>0</v>
      </c>
      <c r="O149" s="33"/>
      <c r="P149" s="33">
        <f t="shared" si="23"/>
        <v>0</v>
      </c>
      <c r="Q149" s="3"/>
    </row>
    <row r="150" spans="2:17" ht="20.45" customHeight="1" x14ac:dyDescent="0.15">
      <c r="D150" s="3"/>
      <c r="E150" s="6"/>
      <c r="F150" s="30"/>
      <c r="G150" s="33"/>
      <c r="H150" s="33"/>
      <c r="I150" s="33">
        <f t="shared" si="20"/>
        <v>0</v>
      </c>
      <c r="J150" s="33"/>
      <c r="K150" s="33"/>
      <c r="L150" s="33">
        <f t="shared" si="21"/>
        <v>0</v>
      </c>
      <c r="M150" s="33"/>
      <c r="N150" s="33">
        <f t="shared" si="22"/>
        <v>0</v>
      </c>
      <c r="O150" s="33"/>
      <c r="P150" s="33">
        <f t="shared" si="23"/>
        <v>0</v>
      </c>
      <c r="Q150" s="3"/>
    </row>
    <row r="151" spans="2:17" ht="20.45" customHeight="1" x14ac:dyDescent="0.15">
      <c r="D151" s="3"/>
      <c r="E151" s="6"/>
      <c r="F151" s="30"/>
      <c r="G151" s="33"/>
      <c r="H151" s="33"/>
      <c r="I151" s="33">
        <f t="shared" si="20"/>
        <v>0</v>
      </c>
      <c r="J151" s="33"/>
      <c r="K151" s="33"/>
      <c r="L151" s="33">
        <f t="shared" si="21"/>
        <v>0</v>
      </c>
      <c r="M151" s="33"/>
      <c r="N151" s="33">
        <f t="shared" si="22"/>
        <v>0</v>
      </c>
      <c r="O151" s="33"/>
      <c r="P151" s="33">
        <f t="shared" si="23"/>
        <v>0</v>
      </c>
      <c r="Q151" s="3"/>
    </row>
    <row r="152" spans="2:17" ht="20.45" customHeight="1" x14ac:dyDescent="0.15">
      <c r="D152" s="3"/>
      <c r="E152" s="6"/>
      <c r="F152" s="30"/>
      <c r="G152" s="33"/>
      <c r="H152" s="33"/>
      <c r="I152" s="33">
        <f t="shared" si="20"/>
        <v>0</v>
      </c>
      <c r="J152" s="33"/>
      <c r="K152" s="33"/>
      <c r="L152" s="33">
        <f t="shared" si="21"/>
        <v>0</v>
      </c>
      <c r="M152" s="33"/>
      <c r="N152" s="33">
        <f t="shared" si="22"/>
        <v>0</v>
      </c>
      <c r="O152" s="33"/>
      <c r="P152" s="33">
        <f t="shared" si="23"/>
        <v>0</v>
      </c>
      <c r="Q152" s="3"/>
    </row>
    <row r="153" spans="2:17" ht="20.45" customHeight="1" x14ac:dyDescent="0.15">
      <c r="D153" s="3"/>
      <c r="E153" s="6"/>
      <c r="F153" s="30"/>
      <c r="G153" s="33"/>
      <c r="H153" s="33"/>
      <c r="I153" s="33">
        <f t="shared" si="20"/>
        <v>0</v>
      </c>
      <c r="J153" s="33"/>
      <c r="K153" s="33"/>
      <c r="L153" s="33">
        <f t="shared" si="21"/>
        <v>0</v>
      </c>
      <c r="M153" s="33"/>
      <c r="N153" s="33">
        <f t="shared" si="22"/>
        <v>0</v>
      </c>
      <c r="O153" s="33"/>
      <c r="P153" s="33">
        <f t="shared" si="23"/>
        <v>0</v>
      </c>
      <c r="Q153" s="3"/>
    </row>
    <row r="154" spans="2:17" ht="20.45" customHeight="1" x14ac:dyDescent="0.15">
      <c r="D154" s="3"/>
      <c r="E154" s="6"/>
      <c r="F154" s="30"/>
      <c r="G154" s="33"/>
      <c r="H154" s="33"/>
      <c r="I154" s="33">
        <f t="shared" si="20"/>
        <v>0</v>
      </c>
      <c r="J154" s="33"/>
      <c r="K154" s="33"/>
      <c r="L154" s="33">
        <f t="shared" si="21"/>
        <v>0</v>
      </c>
      <c r="M154" s="33"/>
      <c r="N154" s="33">
        <f t="shared" si="22"/>
        <v>0</v>
      </c>
      <c r="O154" s="33"/>
      <c r="P154" s="33">
        <f t="shared" si="23"/>
        <v>0</v>
      </c>
      <c r="Q154" s="3"/>
    </row>
    <row r="155" spans="2:17" ht="20.45" customHeight="1" x14ac:dyDescent="0.15">
      <c r="D155" s="3"/>
      <c r="E155" s="6"/>
      <c r="F155" s="30"/>
      <c r="G155" s="33"/>
      <c r="H155" s="33"/>
      <c r="I155" s="33">
        <f t="shared" si="20"/>
        <v>0</v>
      </c>
      <c r="J155" s="33"/>
      <c r="K155" s="33"/>
      <c r="L155" s="33">
        <f t="shared" si="21"/>
        <v>0</v>
      </c>
      <c r="M155" s="33"/>
      <c r="N155" s="33">
        <f t="shared" si="22"/>
        <v>0</v>
      </c>
      <c r="O155" s="33"/>
      <c r="P155" s="33">
        <f t="shared" si="23"/>
        <v>0</v>
      </c>
      <c r="Q155" s="3"/>
    </row>
    <row r="156" spans="2:17" ht="20.45" customHeight="1" x14ac:dyDescent="0.15">
      <c r="D156" s="3"/>
      <c r="E156" s="6"/>
      <c r="F156" s="30"/>
      <c r="G156" s="33"/>
      <c r="H156" s="33"/>
      <c r="I156" s="33">
        <f t="shared" si="20"/>
        <v>0</v>
      </c>
      <c r="J156" s="33"/>
      <c r="K156" s="33"/>
      <c r="L156" s="33">
        <f t="shared" si="21"/>
        <v>0</v>
      </c>
      <c r="M156" s="33"/>
      <c r="N156" s="33">
        <f t="shared" si="22"/>
        <v>0</v>
      </c>
      <c r="O156" s="33"/>
      <c r="P156" s="33">
        <f t="shared" si="23"/>
        <v>0</v>
      </c>
      <c r="Q156" s="3"/>
    </row>
    <row r="157" spans="2:17" ht="20.45" customHeight="1" x14ac:dyDescent="0.15">
      <c r="D157" s="3"/>
      <c r="E157" s="6"/>
      <c r="F157" s="30"/>
      <c r="G157" s="33"/>
      <c r="H157" s="33"/>
      <c r="I157" s="33">
        <f t="shared" si="20"/>
        <v>0</v>
      </c>
      <c r="J157" s="33"/>
      <c r="K157" s="33"/>
      <c r="L157" s="33">
        <f t="shared" si="21"/>
        <v>0</v>
      </c>
      <c r="M157" s="33"/>
      <c r="N157" s="33">
        <f t="shared" si="22"/>
        <v>0</v>
      </c>
      <c r="O157" s="33"/>
      <c r="P157" s="33">
        <f t="shared" si="23"/>
        <v>0</v>
      </c>
      <c r="Q157" s="3"/>
    </row>
    <row r="158" spans="2:17" ht="20.45" customHeight="1" x14ac:dyDescent="0.15">
      <c r="D158" s="3"/>
      <c r="E158" s="6"/>
      <c r="F158" s="30"/>
      <c r="G158" s="33"/>
      <c r="H158" s="33"/>
      <c r="I158" s="33">
        <f t="shared" si="20"/>
        <v>0</v>
      </c>
      <c r="J158" s="33"/>
      <c r="K158" s="33"/>
      <c r="L158" s="33">
        <f t="shared" si="21"/>
        <v>0</v>
      </c>
      <c r="M158" s="33"/>
      <c r="N158" s="33">
        <f t="shared" si="22"/>
        <v>0</v>
      </c>
      <c r="O158" s="33"/>
      <c r="P158" s="33">
        <f t="shared" si="23"/>
        <v>0</v>
      </c>
      <c r="Q158" s="3"/>
    </row>
    <row r="159" spans="2:17" ht="20.45" customHeight="1" x14ac:dyDescent="0.15">
      <c r="B159" s="4" t="s">
        <v>393</v>
      </c>
      <c r="C159" s="4" t="s">
        <v>385</v>
      </c>
      <c r="D159" s="3" t="s">
        <v>296</v>
      </c>
      <c r="E159" s="6"/>
      <c r="F159" s="30"/>
      <c r="G159" s="33"/>
      <c r="H159" s="33"/>
      <c r="I159" s="33">
        <f>TRUNC(SUM(I134:I158))</f>
        <v>0</v>
      </c>
      <c r="J159" s="33"/>
      <c r="K159" s="33"/>
      <c r="L159" s="33">
        <f>TRUNC(SUM(L134:L158))</f>
        <v>0</v>
      </c>
      <c r="M159" s="33"/>
      <c r="N159" s="33">
        <f>TRUNC(SUM(N134:N158))</f>
        <v>0</v>
      </c>
      <c r="O159" s="33"/>
      <c r="P159" s="33">
        <f>TRUNC(SUM(P134:P158))</f>
        <v>0</v>
      </c>
      <c r="Q159" s="3"/>
    </row>
    <row r="160" spans="2:17" ht="20.45" customHeight="1" x14ac:dyDescent="0.15">
      <c r="B160" s="4" t="s">
        <v>198</v>
      </c>
      <c r="D160" s="107" t="s">
        <v>401</v>
      </c>
      <c r="E160" s="108"/>
      <c r="F160" s="108"/>
      <c r="G160" s="108"/>
      <c r="H160" s="108"/>
      <c r="I160" s="108"/>
      <c r="J160" s="108"/>
      <c r="K160" s="108"/>
      <c r="L160" s="108"/>
      <c r="M160" s="108"/>
      <c r="N160" s="108"/>
      <c r="O160" s="108"/>
      <c r="P160" s="108"/>
      <c r="Q160" s="109"/>
    </row>
    <row r="161" spans="2:17" ht="20.45" customHeight="1" x14ac:dyDescent="0.15">
      <c r="B161" s="4" t="s">
        <v>329</v>
      </c>
      <c r="D161" s="3" t="s">
        <v>86</v>
      </c>
      <c r="E161" s="6"/>
      <c r="F161" s="30" t="s">
        <v>180</v>
      </c>
      <c r="G161" s="33">
        <v>1</v>
      </c>
      <c r="H161" s="33">
        <f>내역서!I476</f>
        <v>0</v>
      </c>
      <c r="I161" s="33">
        <f t="shared" ref="I161:I184" si="24">G161*H161</f>
        <v>0</v>
      </c>
      <c r="J161" s="33"/>
      <c r="K161" s="33">
        <f>내역서!L476</f>
        <v>0</v>
      </c>
      <c r="L161" s="33">
        <f t="shared" ref="L161:L184" si="25">G161*K161</f>
        <v>0</v>
      </c>
      <c r="M161" s="33">
        <f>내역서!N476</f>
        <v>0</v>
      </c>
      <c r="N161" s="33">
        <f t="shared" ref="N161:N184" si="26">G161*M161</f>
        <v>0</v>
      </c>
      <c r="O161" s="33"/>
      <c r="P161" s="33">
        <f t="shared" ref="P161:P184" si="27">SUM(I161,L161,N161)</f>
        <v>0</v>
      </c>
      <c r="Q161" s="3"/>
    </row>
    <row r="162" spans="2:17" ht="20.45" customHeight="1" x14ac:dyDescent="0.15">
      <c r="B162" s="4" t="s">
        <v>379</v>
      </c>
      <c r="D162" s="3" t="s">
        <v>87</v>
      </c>
      <c r="E162" s="6"/>
      <c r="F162" s="30" t="s">
        <v>180</v>
      </c>
      <c r="G162" s="33">
        <v>1</v>
      </c>
      <c r="H162" s="33">
        <f>내역서!I502</f>
        <v>0</v>
      </c>
      <c r="I162" s="33">
        <f t="shared" si="24"/>
        <v>0</v>
      </c>
      <c r="J162" s="33"/>
      <c r="K162" s="33">
        <f>내역서!L502</f>
        <v>0</v>
      </c>
      <c r="L162" s="33">
        <f t="shared" si="25"/>
        <v>0</v>
      </c>
      <c r="M162" s="33">
        <f>내역서!N502</f>
        <v>0</v>
      </c>
      <c r="N162" s="33">
        <f t="shared" si="26"/>
        <v>0</v>
      </c>
      <c r="O162" s="33"/>
      <c r="P162" s="33">
        <f t="shared" si="27"/>
        <v>0</v>
      </c>
      <c r="Q162" s="3"/>
    </row>
    <row r="163" spans="2:17" ht="20.45" customHeight="1" x14ac:dyDescent="0.15">
      <c r="D163" s="3"/>
      <c r="E163" s="6"/>
      <c r="F163" s="30"/>
      <c r="G163" s="33"/>
      <c r="H163" s="33"/>
      <c r="I163" s="33">
        <f t="shared" si="24"/>
        <v>0</v>
      </c>
      <c r="J163" s="33"/>
      <c r="K163" s="33"/>
      <c r="L163" s="33">
        <f t="shared" si="25"/>
        <v>0</v>
      </c>
      <c r="M163" s="33"/>
      <c r="N163" s="33">
        <f t="shared" si="26"/>
        <v>0</v>
      </c>
      <c r="O163" s="33"/>
      <c r="P163" s="33">
        <f t="shared" si="27"/>
        <v>0</v>
      </c>
      <c r="Q163" s="3"/>
    </row>
    <row r="164" spans="2:17" ht="20.45" customHeight="1" x14ac:dyDescent="0.15">
      <c r="D164" s="3"/>
      <c r="E164" s="6"/>
      <c r="F164" s="30"/>
      <c r="G164" s="33"/>
      <c r="H164" s="33"/>
      <c r="I164" s="33">
        <f t="shared" si="24"/>
        <v>0</v>
      </c>
      <c r="J164" s="33"/>
      <c r="K164" s="33"/>
      <c r="L164" s="33">
        <f t="shared" si="25"/>
        <v>0</v>
      </c>
      <c r="M164" s="33"/>
      <c r="N164" s="33">
        <f t="shared" si="26"/>
        <v>0</v>
      </c>
      <c r="O164" s="33"/>
      <c r="P164" s="33">
        <f t="shared" si="27"/>
        <v>0</v>
      </c>
      <c r="Q164" s="3"/>
    </row>
    <row r="165" spans="2:17" ht="20.45" customHeight="1" x14ac:dyDescent="0.15">
      <c r="D165" s="3"/>
      <c r="E165" s="6"/>
      <c r="F165" s="30"/>
      <c r="G165" s="33"/>
      <c r="H165" s="33"/>
      <c r="I165" s="33">
        <f t="shared" si="24"/>
        <v>0</v>
      </c>
      <c r="J165" s="33"/>
      <c r="K165" s="33"/>
      <c r="L165" s="33">
        <f t="shared" si="25"/>
        <v>0</v>
      </c>
      <c r="M165" s="33"/>
      <c r="N165" s="33">
        <f t="shared" si="26"/>
        <v>0</v>
      </c>
      <c r="O165" s="33"/>
      <c r="P165" s="33">
        <f t="shared" si="27"/>
        <v>0</v>
      </c>
      <c r="Q165" s="3"/>
    </row>
    <row r="166" spans="2:17" ht="20.45" customHeight="1" x14ac:dyDescent="0.15">
      <c r="D166" s="3"/>
      <c r="E166" s="6"/>
      <c r="F166" s="30"/>
      <c r="G166" s="33"/>
      <c r="H166" s="33"/>
      <c r="I166" s="33">
        <f t="shared" si="24"/>
        <v>0</v>
      </c>
      <c r="J166" s="33"/>
      <c r="K166" s="33"/>
      <c r="L166" s="33">
        <f t="shared" si="25"/>
        <v>0</v>
      </c>
      <c r="M166" s="33"/>
      <c r="N166" s="33">
        <f t="shared" si="26"/>
        <v>0</v>
      </c>
      <c r="O166" s="33"/>
      <c r="P166" s="33">
        <f t="shared" si="27"/>
        <v>0</v>
      </c>
      <c r="Q166" s="3"/>
    </row>
    <row r="167" spans="2:17" ht="20.45" customHeight="1" x14ac:dyDescent="0.15">
      <c r="D167" s="3"/>
      <c r="E167" s="6"/>
      <c r="F167" s="30"/>
      <c r="G167" s="33"/>
      <c r="H167" s="33"/>
      <c r="I167" s="33">
        <f t="shared" si="24"/>
        <v>0</v>
      </c>
      <c r="J167" s="33"/>
      <c r="K167" s="33"/>
      <c r="L167" s="33">
        <f t="shared" si="25"/>
        <v>0</v>
      </c>
      <c r="M167" s="33"/>
      <c r="N167" s="33">
        <f t="shared" si="26"/>
        <v>0</v>
      </c>
      <c r="O167" s="33"/>
      <c r="P167" s="33">
        <f t="shared" si="27"/>
        <v>0</v>
      </c>
      <c r="Q167" s="3"/>
    </row>
    <row r="168" spans="2:17" ht="20.45" customHeight="1" x14ac:dyDescent="0.15">
      <c r="D168" s="3"/>
      <c r="E168" s="6"/>
      <c r="F168" s="30"/>
      <c r="G168" s="33"/>
      <c r="H168" s="33"/>
      <c r="I168" s="33">
        <f t="shared" si="24"/>
        <v>0</v>
      </c>
      <c r="J168" s="33"/>
      <c r="K168" s="33"/>
      <c r="L168" s="33">
        <f t="shared" si="25"/>
        <v>0</v>
      </c>
      <c r="M168" s="33"/>
      <c r="N168" s="33">
        <f t="shared" si="26"/>
        <v>0</v>
      </c>
      <c r="O168" s="33"/>
      <c r="P168" s="33">
        <f t="shared" si="27"/>
        <v>0</v>
      </c>
      <c r="Q168" s="3"/>
    </row>
    <row r="169" spans="2:17" ht="20.45" customHeight="1" x14ac:dyDescent="0.15">
      <c r="D169" s="3"/>
      <c r="E169" s="6"/>
      <c r="F169" s="30"/>
      <c r="G169" s="33"/>
      <c r="H169" s="33"/>
      <c r="I169" s="33">
        <f t="shared" si="24"/>
        <v>0</v>
      </c>
      <c r="J169" s="33"/>
      <c r="K169" s="33"/>
      <c r="L169" s="33">
        <f t="shared" si="25"/>
        <v>0</v>
      </c>
      <c r="M169" s="33"/>
      <c r="N169" s="33">
        <f t="shared" si="26"/>
        <v>0</v>
      </c>
      <c r="O169" s="33"/>
      <c r="P169" s="33">
        <f t="shared" si="27"/>
        <v>0</v>
      </c>
      <c r="Q169" s="3"/>
    </row>
    <row r="170" spans="2:17" ht="20.45" customHeight="1" x14ac:dyDescent="0.15">
      <c r="D170" s="3"/>
      <c r="E170" s="6"/>
      <c r="F170" s="30"/>
      <c r="G170" s="33"/>
      <c r="H170" s="33"/>
      <c r="I170" s="33">
        <f t="shared" si="24"/>
        <v>0</v>
      </c>
      <c r="J170" s="33"/>
      <c r="K170" s="33"/>
      <c r="L170" s="33">
        <f t="shared" si="25"/>
        <v>0</v>
      </c>
      <c r="M170" s="33"/>
      <c r="N170" s="33">
        <f t="shared" si="26"/>
        <v>0</v>
      </c>
      <c r="O170" s="33"/>
      <c r="P170" s="33">
        <f t="shared" si="27"/>
        <v>0</v>
      </c>
      <c r="Q170" s="3"/>
    </row>
    <row r="171" spans="2:17" ht="20.45" customHeight="1" x14ac:dyDescent="0.15">
      <c r="D171" s="3"/>
      <c r="E171" s="6"/>
      <c r="F171" s="30"/>
      <c r="G171" s="33"/>
      <c r="H171" s="33"/>
      <c r="I171" s="33">
        <f t="shared" si="24"/>
        <v>0</v>
      </c>
      <c r="J171" s="33"/>
      <c r="K171" s="33"/>
      <c r="L171" s="33">
        <f t="shared" si="25"/>
        <v>0</v>
      </c>
      <c r="M171" s="33"/>
      <c r="N171" s="33">
        <f t="shared" si="26"/>
        <v>0</v>
      </c>
      <c r="O171" s="33"/>
      <c r="P171" s="33">
        <f t="shared" si="27"/>
        <v>0</v>
      </c>
      <c r="Q171" s="3"/>
    </row>
    <row r="172" spans="2:17" ht="20.45" customHeight="1" x14ac:dyDescent="0.15">
      <c r="D172" s="3"/>
      <c r="E172" s="6"/>
      <c r="F172" s="30"/>
      <c r="G172" s="33"/>
      <c r="H172" s="33"/>
      <c r="I172" s="33">
        <f t="shared" si="24"/>
        <v>0</v>
      </c>
      <c r="J172" s="33"/>
      <c r="K172" s="33"/>
      <c r="L172" s="33">
        <f t="shared" si="25"/>
        <v>0</v>
      </c>
      <c r="M172" s="33"/>
      <c r="N172" s="33">
        <f t="shared" si="26"/>
        <v>0</v>
      </c>
      <c r="O172" s="33"/>
      <c r="P172" s="33">
        <f t="shared" si="27"/>
        <v>0</v>
      </c>
      <c r="Q172" s="3"/>
    </row>
    <row r="173" spans="2:17" ht="20.45" customHeight="1" x14ac:dyDescent="0.15">
      <c r="D173" s="3"/>
      <c r="E173" s="6"/>
      <c r="F173" s="30"/>
      <c r="G173" s="33"/>
      <c r="H173" s="33"/>
      <c r="I173" s="33">
        <f t="shared" si="24"/>
        <v>0</v>
      </c>
      <c r="J173" s="33"/>
      <c r="K173" s="33"/>
      <c r="L173" s="33">
        <f t="shared" si="25"/>
        <v>0</v>
      </c>
      <c r="M173" s="33"/>
      <c r="N173" s="33">
        <f t="shared" si="26"/>
        <v>0</v>
      </c>
      <c r="O173" s="33"/>
      <c r="P173" s="33">
        <f t="shared" si="27"/>
        <v>0</v>
      </c>
      <c r="Q173" s="3"/>
    </row>
    <row r="174" spans="2:17" ht="20.45" customHeight="1" x14ac:dyDescent="0.15">
      <c r="D174" s="3"/>
      <c r="E174" s="6"/>
      <c r="F174" s="30"/>
      <c r="G174" s="33"/>
      <c r="H174" s="33"/>
      <c r="I174" s="33">
        <f t="shared" si="24"/>
        <v>0</v>
      </c>
      <c r="J174" s="33"/>
      <c r="K174" s="33"/>
      <c r="L174" s="33">
        <f t="shared" si="25"/>
        <v>0</v>
      </c>
      <c r="M174" s="33"/>
      <c r="N174" s="33">
        <f t="shared" si="26"/>
        <v>0</v>
      </c>
      <c r="O174" s="33"/>
      <c r="P174" s="33">
        <f t="shared" si="27"/>
        <v>0</v>
      </c>
      <c r="Q174" s="3"/>
    </row>
    <row r="175" spans="2:17" ht="20.45" customHeight="1" x14ac:dyDescent="0.15">
      <c r="D175" s="3"/>
      <c r="E175" s="6"/>
      <c r="F175" s="30"/>
      <c r="G175" s="33"/>
      <c r="H175" s="33"/>
      <c r="I175" s="33">
        <f t="shared" si="24"/>
        <v>0</v>
      </c>
      <c r="J175" s="33"/>
      <c r="K175" s="33"/>
      <c r="L175" s="33">
        <f t="shared" si="25"/>
        <v>0</v>
      </c>
      <c r="M175" s="33"/>
      <c r="N175" s="33">
        <f t="shared" si="26"/>
        <v>0</v>
      </c>
      <c r="O175" s="33"/>
      <c r="P175" s="33">
        <f t="shared" si="27"/>
        <v>0</v>
      </c>
      <c r="Q175" s="3"/>
    </row>
    <row r="176" spans="2:17" ht="20.45" customHeight="1" x14ac:dyDescent="0.15">
      <c r="D176" s="3"/>
      <c r="E176" s="6"/>
      <c r="F176" s="30"/>
      <c r="G176" s="33"/>
      <c r="H176" s="33"/>
      <c r="I176" s="33">
        <f t="shared" si="24"/>
        <v>0</v>
      </c>
      <c r="J176" s="33"/>
      <c r="K176" s="33"/>
      <c r="L176" s="33">
        <f t="shared" si="25"/>
        <v>0</v>
      </c>
      <c r="M176" s="33"/>
      <c r="N176" s="33">
        <f t="shared" si="26"/>
        <v>0</v>
      </c>
      <c r="O176" s="33"/>
      <c r="P176" s="33">
        <f t="shared" si="27"/>
        <v>0</v>
      </c>
      <c r="Q176" s="3"/>
    </row>
    <row r="177" spans="2:17" ht="20.45" customHeight="1" x14ac:dyDescent="0.15">
      <c r="D177" s="3"/>
      <c r="E177" s="6"/>
      <c r="F177" s="30"/>
      <c r="G177" s="33"/>
      <c r="H177" s="33"/>
      <c r="I177" s="33">
        <f t="shared" si="24"/>
        <v>0</v>
      </c>
      <c r="J177" s="33"/>
      <c r="K177" s="33"/>
      <c r="L177" s="33">
        <f t="shared" si="25"/>
        <v>0</v>
      </c>
      <c r="M177" s="33"/>
      <c r="N177" s="33">
        <f t="shared" si="26"/>
        <v>0</v>
      </c>
      <c r="O177" s="33"/>
      <c r="P177" s="33">
        <f t="shared" si="27"/>
        <v>0</v>
      </c>
      <c r="Q177" s="3"/>
    </row>
    <row r="178" spans="2:17" ht="20.45" customHeight="1" x14ac:dyDescent="0.15">
      <c r="D178" s="3"/>
      <c r="E178" s="6"/>
      <c r="F178" s="30"/>
      <c r="G178" s="33"/>
      <c r="H178" s="33"/>
      <c r="I178" s="33">
        <f t="shared" si="24"/>
        <v>0</v>
      </c>
      <c r="J178" s="33"/>
      <c r="K178" s="33"/>
      <c r="L178" s="33">
        <f t="shared" si="25"/>
        <v>0</v>
      </c>
      <c r="M178" s="33"/>
      <c r="N178" s="33">
        <f t="shared" si="26"/>
        <v>0</v>
      </c>
      <c r="O178" s="33"/>
      <c r="P178" s="33">
        <f t="shared" si="27"/>
        <v>0</v>
      </c>
      <c r="Q178" s="3"/>
    </row>
    <row r="179" spans="2:17" ht="20.45" customHeight="1" x14ac:dyDescent="0.15">
      <c r="D179" s="3"/>
      <c r="E179" s="6"/>
      <c r="F179" s="30"/>
      <c r="G179" s="33"/>
      <c r="H179" s="33"/>
      <c r="I179" s="33">
        <f t="shared" si="24"/>
        <v>0</v>
      </c>
      <c r="J179" s="33"/>
      <c r="K179" s="33"/>
      <c r="L179" s="33">
        <f t="shared" si="25"/>
        <v>0</v>
      </c>
      <c r="M179" s="33"/>
      <c r="N179" s="33">
        <f t="shared" si="26"/>
        <v>0</v>
      </c>
      <c r="O179" s="33"/>
      <c r="P179" s="33">
        <f t="shared" si="27"/>
        <v>0</v>
      </c>
      <c r="Q179" s="3"/>
    </row>
    <row r="180" spans="2:17" ht="20.45" customHeight="1" x14ac:dyDescent="0.15">
      <c r="D180" s="3"/>
      <c r="E180" s="6"/>
      <c r="F180" s="30"/>
      <c r="G180" s="33"/>
      <c r="H180" s="33"/>
      <c r="I180" s="33">
        <f t="shared" si="24"/>
        <v>0</v>
      </c>
      <c r="J180" s="33"/>
      <c r="K180" s="33"/>
      <c r="L180" s="33">
        <f t="shared" si="25"/>
        <v>0</v>
      </c>
      <c r="M180" s="33"/>
      <c r="N180" s="33">
        <f t="shared" si="26"/>
        <v>0</v>
      </c>
      <c r="O180" s="33"/>
      <c r="P180" s="33">
        <f t="shared" si="27"/>
        <v>0</v>
      </c>
      <c r="Q180" s="3"/>
    </row>
    <row r="181" spans="2:17" ht="20.45" customHeight="1" x14ac:dyDescent="0.15">
      <c r="D181" s="3"/>
      <c r="E181" s="6"/>
      <c r="F181" s="30"/>
      <c r="G181" s="33"/>
      <c r="H181" s="33"/>
      <c r="I181" s="33">
        <f t="shared" si="24"/>
        <v>0</v>
      </c>
      <c r="J181" s="33"/>
      <c r="K181" s="33"/>
      <c r="L181" s="33">
        <f t="shared" si="25"/>
        <v>0</v>
      </c>
      <c r="M181" s="33"/>
      <c r="N181" s="33">
        <f t="shared" si="26"/>
        <v>0</v>
      </c>
      <c r="O181" s="33"/>
      <c r="P181" s="33">
        <f t="shared" si="27"/>
        <v>0</v>
      </c>
      <c r="Q181" s="3"/>
    </row>
    <row r="182" spans="2:17" ht="20.45" customHeight="1" x14ac:dyDescent="0.15">
      <c r="D182" s="3"/>
      <c r="E182" s="6"/>
      <c r="F182" s="30"/>
      <c r="G182" s="33"/>
      <c r="H182" s="33"/>
      <c r="I182" s="33">
        <f t="shared" si="24"/>
        <v>0</v>
      </c>
      <c r="J182" s="33"/>
      <c r="K182" s="33"/>
      <c r="L182" s="33">
        <f t="shared" si="25"/>
        <v>0</v>
      </c>
      <c r="M182" s="33"/>
      <c r="N182" s="33">
        <f t="shared" si="26"/>
        <v>0</v>
      </c>
      <c r="O182" s="33"/>
      <c r="P182" s="33">
        <f t="shared" si="27"/>
        <v>0</v>
      </c>
      <c r="Q182" s="3"/>
    </row>
    <row r="183" spans="2:17" ht="20.45" customHeight="1" x14ac:dyDescent="0.15">
      <c r="D183" s="3"/>
      <c r="E183" s="6"/>
      <c r="F183" s="30"/>
      <c r="G183" s="33"/>
      <c r="H183" s="33"/>
      <c r="I183" s="33">
        <f t="shared" si="24"/>
        <v>0</v>
      </c>
      <c r="J183" s="33"/>
      <c r="K183" s="33"/>
      <c r="L183" s="33">
        <f t="shared" si="25"/>
        <v>0</v>
      </c>
      <c r="M183" s="33"/>
      <c r="N183" s="33">
        <f t="shared" si="26"/>
        <v>0</v>
      </c>
      <c r="O183" s="33"/>
      <c r="P183" s="33">
        <f t="shared" si="27"/>
        <v>0</v>
      </c>
      <c r="Q183" s="3"/>
    </row>
    <row r="184" spans="2:17" ht="20.45" customHeight="1" x14ac:dyDescent="0.15">
      <c r="D184" s="3"/>
      <c r="E184" s="6"/>
      <c r="F184" s="30"/>
      <c r="G184" s="33"/>
      <c r="H184" s="33"/>
      <c r="I184" s="33">
        <f t="shared" si="24"/>
        <v>0</v>
      </c>
      <c r="J184" s="33"/>
      <c r="K184" s="33"/>
      <c r="L184" s="33">
        <f t="shared" si="25"/>
        <v>0</v>
      </c>
      <c r="M184" s="33"/>
      <c r="N184" s="33">
        <f t="shared" si="26"/>
        <v>0</v>
      </c>
      <c r="O184" s="33"/>
      <c r="P184" s="33">
        <f t="shared" si="27"/>
        <v>0</v>
      </c>
      <c r="Q184" s="3"/>
    </row>
    <row r="185" spans="2:17" ht="20.45" customHeight="1" x14ac:dyDescent="0.15">
      <c r="B185" s="4" t="s">
        <v>395</v>
      </c>
      <c r="C185" s="4" t="s">
        <v>385</v>
      </c>
      <c r="D185" s="3" t="s">
        <v>296</v>
      </c>
      <c r="E185" s="6"/>
      <c r="F185" s="30"/>
      <c r="G185" s="33"/>
      <c r="H185" s="33"/>
      <c r="I185" s="33">
        <f>TRUNC(SUM(I160:I184))</f>
        <v>0</v>
      </c>
      <c r="J185" s="33"/>
      <c r="K185" s="33"/>
      <c r="L185" s="33">
        <f>TRUNC(SUM(L160:L184))</f>
        <v>0</v>
      </c>
      <c r="M185" s="33"/>
      <c r="N185" s="33">
        <f>TRUNC(SUM(N160:N184))</f>
        <v>0</v>
      </c>
      <c r="O185" s="33"/>
      <c r="P185" s="33">
        <f>TRUNC(SUM(P160:P184))</f>
        <v>0</v>
      </c>
      <c r="Q185" s="3"/>
    </row>
  </sheetData>
  <mergeCells count="20">
    <mergeCell ref="D134:Q134"/>
    <mergeCell ref="D160:Q160"/>
    <mergeCell ref="D4:Q4"/>
    <mergeCell ref="D30:Q30"/>
    <mergeCell ref="D56:Q56"/>
    <mergeCell ref="D82:Q82"/>
    <mergeCell ref="D108:Q108"/>
    <mergeCell ref="J2:L2"/>
    <mergeCell ref="M2:N2"/>
    <mergeCell ref="D1:Q1"/>
    <mergeCell ref="A2:A3"/>
    <mergeCell ref="Q2:Q3"/>
    <mergeCell ref="B2:B3"/>
    <mergeCell ref="C2:C3"/>
    <mergeCell ref="E2:E3"/>
    <mergeCell ref="F2:F3"/>
    <mergeCell ref="G2:G3"/>
    <mergeCell ref="H2:I2"/>
    <mergeCell ref="P2:P3"/>
    <mergeCell ref="D2:D3"/>
  </mergeCells>
  <phoneticPr fontId="2" type="noConversion"/>
  <printOptions horizontalCentered="1" verticalCentered="1"/>
  <pageMargins left="0.74803149606299213" right="0.35433070866141736" top="0.59055118110236227" bottom="0.59055118110236227" header="0.51181102362204722" footer="0.4724409448818898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502"/>
  <sheetViews>
    <sheetView topLeftCell="D1" workbookViewId="0">
      <pane ySplit="3" topLeftCell="A4" activePane="bottomLeft" state="frozen"/>
      <selection activeCell="D1" sqref="D1"/>
      <selection pane="bottomLeft" activeCell="D1" sqref="D1:Q1"/>
    </sheetView>
  </sheetViews>
  <sheetFormatPr defaultRowHeight="23.1" customHeight="1" x14ac:dyDescent="0.15"/>
  <cols>
    <col min="1" max="1" width="12.109375" style="4" hidden="1" customWidth="1"/>
    <col min="2" max="2" width="17.44140625" style="4" hidden="1" customWidth="1"/>
    <col min="3" max="3" width="20.6640625" style="4" hidden="1" customWidth="1"/>
    <col min="4" max="4" width="24.33203125" style="4" customWidth="1"/>
    <col min="5" max="5" width="25.33203125" style="4" customWidth="1"/>
    <col min="6" max="6" width="4.21875" style="29" customWidth="1"/>
    <col min="7" max="7" width="10" style="1" customWidth="1"/>
    <col min="8" max="8" width="13" style="31" customWidth="1"/>
    <col min="9" max="9" width="13.21875" style="31" customWidth="1"/>
    <col min="10" max="10" width="5.5546875" style="31" hidden="1" customWidth="1"/>
    <col min="11" max="11" width="10.44140625" style="31" customWidth="1"/>
    <col min="12" max="12" width="11.77734375" style="31" customWidth="1"/>
    <col min="13" max="13" width="8.44140625" style="31" customWidth="1"/>
    <col min="14" max="14" width="9.109375" style="31" customWidth="1"/>
    <col min="15" max="15" width="6" style="31" hidden="1" customWidth="1"/>
    <col min="16" max="16" width="13" style="31" customWidth="1"/>
    <col min="17" max="17" width="11.109375" style="4" customWidth="1"/>
    <col min="18" max="26" width="8.88671875" style="1"/>
    <col min="27" max="31" width="11.77734375" style="31" customWidth="1"/>
    <col min="32" max="16384" width="8.88671875" style="1"/>
  </cols>
  <sheetData>
    <row r="1" spans="1:31" ht="23.1" customHeight="1" x14ac:dyDescent="0.15">
      <c r="A1" s="4" t="s">
        <v>197</v>
      </c>
      <c r="B1" s="4" t="s">
        <v>380</v>
      </c>
      <c r="C1" s="4" t="s">
        <v>381</v>
      </c>
      <c r="D1" s="111" t="s">
        <v>451</v>
      </c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W1" s="110" t="s">
        <v>45</v>
      </c>
      <c r="X1" s="110"/>
      <c r="Y1" s="110"/>
      <c r="Z1" s="29"/>
      <c r="AA1" s="29" t="s">
        <v>50</v>
      </c>
      <c r="AB1" s="29"/>
      <c r="AC1" s="29"/>
      <c r="AD1" s="29"/>
      <c r="AE1" s="29"/>
    </row>
    <row r="2" spans="1:31" s="5" customFormat="1" ht="23.1" customHeight="1" x14ac:dyDescent="0.15">
      <c r="A2" s="101" t="s">
        <v>40</v>
      </c>
      <c r="B2" s="101" t="s">
        <v>11</v>
      </c>
      <c r="C2" s="101" t="s">
        <v>10</v>
      </c>
      <c r="D2" s="102" t="s">
        <v>43</v>
      </c>
      <c r="E2" s="102" t="s">
        <v>44</v>
      </c>
      <c r="F2" s="104" t="s">
        <v>1</v>
      </c>
      <c r="G2" s="104" t="s">
        <v>2</v>
      </c>
      <c r="H2" s="98" t="s">
        <v>13</v>
      </c>
      <c r="I2" s="98"/>
      <c r="J2" s="98" t="s">
        <v>14</v>
      </c>
      <c r="K2" s="98"/>
      <c r="L2" s="98"/>
      <c r="M2" s="98" t="s">
        <v>15</v>
      </c>
      <c r="N2" s="98"/>
      <c r="O2" s="47"/>
      <c r="P2" s="98" t="s">
        <v>18</v>
      </c>
      <c r="Q2" s="102" t="s">
        <v>16</v>
      </c>
      <c r="W2" s="5" t="s">
        <v>46</v>
      </c>
      <c r="X2" s="5" t="s">
        <v>47</v>
      </c>
      <c r="Y2" s="5" t="s">
        <v>48</v>
      </c>
      <c r="Z2" s="5" t="s">
        <v>49</v>
      </c>
      <c r="AA2" s="34" t="s">
        <v>68</v>
      </c>
      <c r="AB2" s="34" t="s">
        <v>67</v>
      </c>
      <c r="AC2" s="34" t="s">
        <v>51</v>
      </c>
      <c r="AD2" s="34" t="s">
        <v>53</v>
      </c>
      <c r="AE2" s="34" t="s">
        <v>52</v>
      </c>
    </row>
    <row r="3" spans="1:31" s="5" customFormat="1" ht="23.1" customHeight="1" x14ac:dyDescent="0.15">
      <c r="A3" s="101"/>
      <c r="B3" s="101"/>
      <c r="C3" s="101"/>
      <c r="D3" s="103"/>
      <c r="E3" s="103"/>
      <c r="F3" s="105"/>
      <c r="G3" s="105"/>
      <c r="H3" s="50" t="s">
        <v>19</v>
      </c>
      <c r="I3" s="50" t="s">
        <v>20</v>
      </c>
      <c r="J3" s="50" t="s">
        <v>2</v>
      </c>
      <c r="K3" s="50" t="s">
        <v>19</v>
      </c>
      <c r="L3" s="50" t="s">
        <v>20</v>
      </c>
      <c r="M3" s="50" t="s">
        <v>21</v>
      </c>
      <c r="N3" s="50" t="s">
        <v>20</v>
      </c>
      <c r="O3" s="50" t="s">
        <v>22</v>
      </c>
      <c r="P3" s="106"/>
      <c r="Q3" s="103"/>
      <c r="W3" s="1"/>
      <c r="X3" s="1"/>
      <c r="Y3" s="1"/>
      <c r="Z3" s="1"/>
      <c r="AA3" s="31"/>
      <c r="AB3" s="31"/>
      <c r="AC3" s="31"/>
      <c r="AD3" s="31" t="e">
        <f xml:space="preserve"> IF(#REF! =0, "1",#REF!)</f>
        <v>#REF!</v>
      </c>
      <c r="AE3" s="31" t="e">
        <f xml:space="preserve"> IF(#REF! =0, "1",#REF!)</f>
        <v>#REF!</v>
      </c>
    </row>
    <row r="4" spans="1:31" ht="23.1" customHeight="1" x14ac:dyDescent="0.15">
      <c r="B4" s="4" t="s">
        <v>198</v>
      </c>
      <c r="D4" s="107" t="s">
        <v>301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9"/>
    </row>
    <row r="5" spans="1:31" ht="23.1" customHeight="1" x14ac:dyDescent="0.15">
      <c r="A5" s="4" t="s">
        <v>330</v>
      </c>
      <c r="B5" s="4" t="s">
        <v>302</v>
      </c>
      <c r="C5" s="4" t="s">
        <v>88</v>
      </c>
      <c r="D5" s="3" t="s">
        <v>89</v>
      </c>
      <c r="E5" s="3" t="s">
        <v>90</v>
      </c>
      <c r="F5" s="30" t="s">
        <v>91</v>
      </c>
      <c r="G5" s="6">
        <v>2</v>
      </c>
      <c r="H5" s="33"/>
      <c r="I5" s="48"/>
      <c r="J5" s="33"/>
      <c r="K5" s="33"/>
      <c r="L5" s="48"/>
      <c r="M5" s="33"/>
      <c r="N5" s="48"/>
      <c r="O5" s="33"/>
      <c r="P5" s="33"/>
      <c r="Q5" s="3"/>
      <c r="AB5" s="31">
        <f>J5*H5</f>
        <v>0</v>
      </c>
      <c r="AC5" s="31">
        <f>J5*H5</f>
        <v>0</v>
      </c>
    </row>
    <row r="6" spans="1:31" ht="23.1" customHeight="1" x14ac:dyDescent="0.15">
      <c r="A6" s="4" t="s">
        <v>331</v>
      </c>
      <c r="B6" s="4" t="s">
        <v>302</v>
      </c>
      <c r="C6" s="4" t="s">
        <v>99</v>
      </c>
      <c r="D6" s="3" t="s">
        <v>97</v>
      </c>
      <c r="E6" s="3" t="s">
        <v>100</v>
      </c>
      <c r="F6" s="30" t="s">
        <v>91</v>
      </c>
      <c r="G6" s="6">
        <v>18</v>
      </c>
      <c r="H6" s="33"/>
      <c r="I6" s="33"/>
      <c r="J6" s="33"/>
      <c r="K6" s="33"/>
      <c r="L6" s="33"/>
      <c r="M6" s="33"/>
      <c r="N6" s="33"/>
      <c r="O6" s="33"/>
      <c r="P6" s="33"/>
      <c r="Q6" s="3"/>
      <c r="AC6" s="31">
        <f>J6*H6</f>
        <v>0</v>
      </c>
    </row>
    <row r="7" spans="1:31" ht="23.1" customHeight="1" x14ac:dyDescent="0.15">
      <c r="A7" s="4" t="s">
        <v>332</v>
      </c>
      <c r="B7" s="4" t="s">
        <v>302</v>
      </c>
      <c r="C7" s="4" t="s">
        <v>104</v>
      </c>
      <c r="D7" s="3" t="s">
        <v>97</v>
      </c>
      <c r="E7" s="3" t="s">
        <v>105</v>
      </c>
      <c r="F7" s="30" t="s">
        <v>103</v>
      </c>
      <c r="G7" s="6">
        <v>16</v>
      </c>
      <c r="H7" s="33"/>
      <c r="I7" s="33"/>
      <c r="J7" s="33"/>
      <c r="K7" s="33"/>
      <c r="L7" s="33"/>
      <c r="M7" s="33"/>
      <c r="N7" s="33"/>
      <c r="O7" s="33"/>
      <c r="P7" s="33"/>
      <c r="Q7" s="3"/>
    </row>
    <row r="8" spans="1:31" ht="23.1" customHeight="1" x14ac:dyDescent="0.15">
      <c r="A8" s="4" t="s">
        <v>333</v>
      </c>
      <c r="B8" s="4" t="s">
        <v>302</v>
      </c>
      <c r="C8" s="4" t="s">
        <v>109</v>
      </c>
      <c r="D8" s="3" t="s">
        <v>107</v>
      </c>
      <c r="E8" s="3" t="s">
        <v>110</v>
      </c>
      <c r="F8" s="30" t="s">
        <v>103</v>
      </c>
      <c r="G8" s="6">
        <v>8</v>
      </c>
      <c r="H8" s="33"/>
      <c r="I8" s="33"/>
      <c r="J8" s="33"/>
      <c r="K8" s="33"/>
      <c r="L8" s="33"/>
      <c r="M8" s="33"/>
      <c r="N8" s="33"/>
      <c r="O8" s="33"/>
      <c r="P8" s="33"/>
      <c r="Q8" s="3"/>
    </row>
    <row r="9" spans="1:31" ht="23.1" customHeight="1" x14ac:dyDescent="0.15">
      <c r="A9" s="4" t="s">
        <v>334</v>
      </c>
      <c r="B9" s="4" t="s">
        <v>302</v>
      </c>
      <c r="C9" s="4" t="s">
        <v>111</v>
      </c>
      <c r="D9" s="3" t="s">
        <v>112</v>
      </c>
      <c r="E9" s="3" t="s">
        <v>113</v>
      </c>
      <c r="F9" s="30" t="s">
        <v>103</v>
      </c>
      <c r="G9" s="6">
        <v>1</v>
      </c>
      <c r="H9" s="33"/>
      <c r="I9" s="33"/>
      <c r="J9" s="33"/>
      <c r="K9" s="33"/>
      <c r="L9" s="33"/>
      <c r="M9" s="33"/>
      <c r="N9" s="33"/>
      <c r="O9" s="33"/>
      <c r="P9" s="33"/>
      <c r="Q9" s="3"/>
    </row>
    <row r="10" spans="1:31" ht="23.1" customHeight="1" x14ac:dyDescent="0.15">
      <c r="A10" s="4" t="s">
        <v>335</v>
      </c>
      <c r="B10" s="4" t="s">
        <v>302</v>
      </c>
      <c r="C10" s="4" t="s">
        <v>117</v>
      </c>
      <c r="D10" s="3" t="s">
        <v>115</v>
      </c>
      <c r="E10" s="3" t="s">
        <v>118</v>
      </c>
      <c r="F10" s="30" t="s">
        <v>103</v>
      </c>
      <c r="G10" s="6">
        <v>8</v>
      </c>
      <c r="H10" s="33"/>
      <c r="I10" s="33"/>
      <c r="J10" s="33"/>
      <c r="K10" s="33"/>
      <c r="L10" s="33"/>
      <c r="M10" s="33"/>
      <c r="N10" s="33"/>
      <c r="O10" s="33"/>
      <c r="P10" s="33"/>
      <c r="Q10" s="3"/>
    </row>
    <row r="11" spans="1:31" ht="23.1" customHeight="1" x14ac:dyDescent="0.15">
      <c r="A11" s="4" t="s">
        <v>336</v>
      </c>
      <c r="B11" s="4" t="s">
        <v>302</v>
      </c>
      <c r="C11" s="4" t="s">
        <v>119</v>
      </c>
      <c r="D11" s="3" t="s">
        <v>120</v>
      </c>
      <c r="E11" s="3" t="s">
        <v>121</v>
      </c>
      <c r="F11" s="30" t="s">
        <v>103</v>
      </c>
      <c r="G11" s="6">
        <v>1</v>
      </c>
      <c r="H11" s="33"/>
      <c r="I11" s="33"/>
      <c r="J11" s="33"/>
      <c r="K11" s="33"/>
      <c r="L11" s="33"/>
      <c r="M11" s="33"/>
      <c r="N11" s="33"/>
      <c r="O11" s="33"/>
      <c r="P11" s="33"/>
      <c r="Q11" s="3"/>
    </row>
    <row r="12" spans="1:31" ht="23.1" customHeight="1" x14ac:dyDescent="0.15">
      <c r="A12" s="4" t="s">
        <v>337</v>
      </c>
      <c r="B12" s="4" t="s">
        <v>302</v>
      </c>
      <c r="C12" s="4" t="s">
        <v>124</v>
      </c>
      <c r="D12" s="3" t="s">
        <v>125</v>
      </c>
      <c r="E12" s="3" t="s">
        <v>126</v>
      </c>
      <c r="F12" s="30" t="s">
        <v>91</v>
      </c>
      <c r="G12" s="6">
        <v>88</v>
      </c>
      <c r="H12" s="33"/>
      <c r="I12" s="33"/>
      <c r="J12" s="33"/>
      <c r="K12" s="33"/>
      <c r="L12" s="33"/>
      <c r="M12" s="33"/>
      <c r="N12" s="33"/>
      <c r="O12" s="33"/>
      <c r="P12" s="33"/>
      <c r="Q12" s="3"/>
      <c r="AC12" s="31">
        <f>J12*H12</f>
        <v>0</v>
      </c>
    </row>
    <row r="13" spans="1:31" ht="23.1" customHeight="1" x14ac:dyDescent="0.15">
      <c r="A13" s="4" t="s">
        <v>338</v>
      </c>
      <c r="B13" s="4" t="s">
        <v>302</v>
      </c>
      <c r="C13" s="4" t="s">
        <v>127</v>
      </c>
      <c r="D13" s="3" t="s">
        <v>125</v>
      </c>
      <c r="E13" s="3" t="s">
        <v>128</v>
      </c>
      <c r="F13" s="30" t="s">
        <v>91</v>
      </c>
      <c r="G13" s="6">
        <v>154</v>
      </c>
      <c r="H13" s="33"/>
      <c r="I13" s="33"/>
      <c r="J13" s="33"/>
      <c r="K13" s="33"/>
      <c r="L13" s="33"/>
      <c r="M13" s="33"/>
      <c r="N13" s="33"/>
      <c r="O13" s="33"/>
      <c r="P13" s="33"/>
      <c r="Q13" s="3"/>
      <c r="AC13" s="31">
        <f>J13*H13</f>
        <v>0</v>
      </c>
    </row>
    <row r="14" spans="1:31" ht="23.1" customHeight="1" x14ac:dyDescent="0.15">
      <c r="A14" s="4" t="s">
        <v>339</v>
      </c>
      <c r="B14" s="4" t="s">
        <v>302</v>
      </c>
      <c r="C14" s="4" t="s">
        <v>132</v>
      </c>
      <c r="D14" s="3" t="s">
        <v>133</v>
      </c>
      <c r="E14" s="3" t="s">
        <v>134</v>
      </c>
      <c r="F14" s="30" t="s">
        <v>103</v>
      </c>
      <c r="G14" s="6">
        <v>5</v>
      </c>
      <c r="H14" s="33"/>
      <c r="I14" s="33"/>
      <c r="J14" s="33"/>
      <c r="K14" s="33"/>
      <c r="L14" s="33"/>
      <c r="M14" s="33"/>
      <c r="N14" s="33"/>
      <c r="O14" s="33"/>
      <c r="P14" s="33"/>
      <c r="Q14" s="3"/>
    </row>
    <row r="15" spans="1:31" ht="23.1" customHeight="1" x14ac:dyDescent="0.15">
      <c r="A15" s="4" t="s">
        <v>340</v>
      </c>
      <c r="B15" s="4" t="s">
        <v>302</v>
      </c>
      <c r="C15" s="4" t="s">
        <v>150</v>
      </c>
      <c r="D15" s="3" t="s">
        <v>151</v>
      </c>
      <c r="E15" s="3" t="s">
        <v>152</v>
      </c>
      <c r="F15" s="30" t="s">
        <v>103</v>
      </c>
      <c r="G15" s="6">
        <v>1</v>
      </c>
      <c r="H15" s="33"/>
      <c r="I15" s="33"/>
      <c r="J15" s="33"/>
      <c r="K15" s="33"/>
      <c r="L15" s="33"/>
      <c r="M15" s="33"/>
      <c r="N15" s="33"/>
      <c r="O15" s="33"/>
      <c r="P15" s="33"/>
      <c r="Q15" s="3"/>
      <c r="Z15" s="1" t="s">
        <v>290</v>
      </c>
    </row>
    <row r="16" spans="1:31" ht="23.1" customHeight="1" x14ac:dyDescent="0.15">
      <c r="A16" s="4" t="s">
        <v>341</v>
      </c>
      <c r="B16" s="4" t="s">
        <v>302</v>
      </c>
      <c r="C16" s="4" t="s">
        <v>153</v>
      </c>
      <c r="D16" s="3" t="s">
        <v>154</v>
      </c>
      <c r="E16" s="3"/>
      <c r="F16" s="30" t="s">
        <v>103</v>
      </c>
      <c r="G16" s="6">
        <v>1</v>
      </c>
      <c r="H16" s="33"/>
      <c r="I16" s="33"/>
      <c r="J16" s="33"/>
      <c r="K16" s="33"/>
      <c r="L16" s="33"/>
      <c r="M16" s="33"/>
      <c r="N16" s="33"/>
      <c r="O16" s="33"/>
      <c r="P16" s="33"/>
      <c r="Q16" s="3"/>
    </row>
    <row r="17" spans="1:31" ht="23.1" customHeight="1" x14ac:dyDescent="0.15">
      <c r="A17" s="4" t="s">
        <v>342</v>
      </c>
      <c r="B17" s="4" t="s">
        <v>302</v>
      </c>
      <c r="C17" s="4" t="s">
        <v>343</v>
      </c>
      <c r="D17" s="3" t="s">
        <v>344</v>
      </c>
      <c r="E17" s="3" t="s">
        <v>345</v>
      </c>
      <c r="F17" s="30" t="s">
        <v>180</v>
      </c>
      <c r="G17" s="6">
        <v>1</v>
      </c>
      <c r="H17" s="33"/>
      <c r="I17" s="33"/>
      <c r="J17" s="33"/>
      <c r="K17" s="33"/>
      <c r="L17" s="33"/>
      <c r="M17" s="33"/>
      <c r="N17" s="33"/>
      <c r="O17" s="33"/>
      <c r="P17" s="33"/>
      <c r="Q17" s="3"/>
      <c r="AB17" s="31">
        <f>TRUNC(SUM(AB4:AB16))</f>
        <v>0</v>
      </c>
    </row>
    <row r="18" spans="1:31" ht="23.1" customHeight="1" x14ac:dyDescent="0.15">
      <c r="A18" s="4" t="s">
        <v>297</v>
      </c>
      <c r="B18" s="4" t="s">
        <v>302</v>
      </c>
      <c r="C18" s="4" t="s">
        <v>298</v>
      </c>
      <c r="D18" s="3" t="s">
        <v>299</v>
      </c>
      <c r="E18" s="3" t="s">
        <v>300</v>
      </c>
      <c r="F18" s="30" t="s">
        <v>180</v>
      </c>
      <c r="G18" s="6">
        <v>1</v>
      </c>
      <c r="H18" s="33"/>
      <c r="I18" s="33"/>
      <c r="J18" s="33"/>
      <c r="K18" s="33"/>
      <c r="L18" s="33"/>
      <c r="M18" s="33"/>
      <c r="N18" s="33"/>
      <c r="O18" s="33"/>
      <c r="P18" s="33"/>
      <c r="Q18" s="3"/>
      <c r="AC18" s="31" t="e">
        <f>TRUNC(TRUNC(SUM(AC4:AC17))*#REF!/100)</f>
        <v>#REF!</v>
      </c>
      <c r="AD18" s="31">
        <f>TRUNC(SUM(I4:I17))+TRUNC(SUM(N4:N17))</f>
        <v>0</v>
      </c>
    </row>
    <row r="19" spans="1:31" ht="23.1" customHeight="1" x14ac:dyDescent="0.15">
      <c r="A19" s="4" t="s">
        <v>199</v>
      </c>
      <c r="B19" s="4" t="s">
        <v>302</v>
      </c>
      <c r="C19" s="4" t="s">
        <v>185</v>
      </c>
      <c r="D19" s="3" t="s">
        <v>186</v>
      </c>
      <c r="E19" s="3" t="s">
        <v>187</v>
      </c>
      <c r="F19" s="30" t="s">
        <v>188</v>
      </c>
      <c r="G19" s="6">
        <v>3</v>
      </c>
      <c r="H19" s="33"/>
      <c r="I19" s="33"/>
      <c r="J19" s="33"/>
      <c r="K19" s="33"/>
      <c r="L19" s="33"/>
      <c r="M19" s="33"/>
      <c r="N19" s="33"/>
      <c r="O19" s="33"/>
      <c r="P19" s="33"/>
      <c r="Q19" s="3"/>
      <c r="AE19" s="31">
        <f>L19</f>
        <v>0</v>
      </c>
    </row>
    <row r="20" spans="1:31" ht="23.1" customHeight="1" x14ac:dyDescent="0.15">
      <c r="A20" s="4" t="s">
        <v>291</v>
      </c>
      <c r="B20" s="4" t="s">
        <v>302</v>
      </c>
      <c r="C20" s="4" t="s">
        <v>292</v>
      </c>
      <c r="D20" s="3" t="s">
        <v>293</v>
      </c>
      <c r="E20" s="3" t="s">
        <v>294</v>
      </c>
      <c r="F20" s="30" t="s">
        <v>180</v>
      </c>
      <c r="G20" s="6">
        <v>1</v>
      </c>
      <c r="H20" s="33"/>
      <c r="I20" s="33"/>
      <c r="J20" s="33"/>
      <c r="K20" s="33"/>
      <c r="L20" s="33"/>
      <c r="M20" s="33"/>
      <c r="N20" s="33"/>
      <c r="O20" s="33"/>
      <c r="P20" s="33"/>
      <c r="Q20" s="3"/>
    </row>
    <row r="21" spans="1:31" ht="23.1" customHeight="1" x14ac:dyDescent="0.15">
      <c r="D21" s="3"/>
      <c r="E21" s="3"/>
      <c r="F21" s="30"/>
      <c r="G21" s="6"/>
      <c r="H21" s="33"/>
      <c r="I21" s="33"/>
      <c r="J21" s="33"/>
      <c r="K21" s="33"/>
      <c r="L21" s="33"/>
      <c r="M21" s="33"/>
      <c r="N21" s="33"/>
      <c r="O21" s="33"/>
      <c r="P21" s="33"/>
      <c r="Q21" s="3"/>
      <c r="AC21" s="31" t="e">
        <f>TRUNC(AE21*#REF!/100)</f>
        <v>#REF!</v>
      </c>
      <c r="AD21" s="31">
        <f>TRUNC(SUM(L4:L19))</f>
        <v>0</v>
      </c>
      <c r="AE21" s="31">
        <f>TRUNC(SUM(AE4:AE20))</f>
        <v>0</v>
      </c>
    </row>
    <row r="22" spans="1:31" ht="23.1" customHeight="1" x14ac:dyDescent="0.15">
      <c r="D22" s="3"/>
      <c r="E22" s="3"/>
      <c r="F22" s="30"/>
      <c r="G22" s="6"/>
      <c r="H22" s="33"/>
      <c r="I22" s="33">
        <f t="shared" ref="I22:I28" si="0">TRUNC(G22*H22)</f>
        <v>0</v>
      </c>
      <c r="J22" s="33"/>
      <c r="K22" s="33"/>
      <c r="L22" s="33">
        <f t="shared" ref="L22:L28" si="1">TRUNC(G22*K22)</f>
        <v>0</v>
      </c>
      <c r="M22" s="33"/>
      <c r="N22" s="33">
        <f t="shared" ref="N22:N28" si="2">TRUNC(G22*M22)</f>
        <v>0</v>
      </c>
      <c r="O22" s="33"/>
      <c r="P22" s="33">
        <f t="shared" ref="P22:P28" si="3">SUM(I22,L22,N22)</f>
        <v>0</v>
      </c>
      <c r="Q22" s="3"/>
    </row>
    <row r="23" spans="1:31" ht="23.1" customHeight="1" x14ac:dyDescent="0.15">
      <c r="D23" s="3"/>
      <c r="E23" s="3"/>
      <c r="F23" s="30"/>
      <c r="G23" s="6"/>
      <c r="H23" s="33"/>
      <c r="I23" s="33">
        <f t="shared" si="0"/>
        <v>0</v>
      </c>
      <c r="J23" s="33"/>
      <c r="K23" s="33"/>
      <c r="L23" s="33">
        <f t="shared" si="1"/>
        <v>0</v>
      </c>
      <c r="M23" s="33"/>
      <c r="N23" s="33">
        <f t="shared" si="2"/>
        <v>0</v>
      </c>
      <c r="O23" s="33"/>
      <c r="P23" s="33">
        <f t="shared" si="3"/>
        <v>0</v>
      </c>
      <c r="Q23" s="3"/>
    </row>
    <row r="24" spans="1:31" ht="23.1" customHeight="1" x14ac:dyDescent="0.15">
      <c r="D24" s="3"/>
      <c r="E24" s="3"/>
      <c r="F24" s="30"/>
      <c r="G24" s="6"/>
      <c r="H24" s="33"/>
      <c r="I24" s="33">
        <f t="shared" si="0"/>
        <v>0</v>
      </c>
      <c r="J24" s="33"/>
      <c r="K24" s="33"/>
      <c r="L24" s="33">
        <f t="shared" si="1"/>
        <v>0</v>
      </c>
      <c r="M24" s="33"/>
      <c r="N24" s="33">
        <f t="shared" si="2"/>
        <v>0</v>
      </c>
      <c r="O24" s="33"/>
      <c r="P24" s="33">
        <f t="shared" si="3"/>
        <v>0</v>
      </c>
      <c r="Q24" s="3"/>
    </row>
    <row r="25" spans="1:31" ht="23.1" customHeight="1" x14ac:dyDescent="0.15">
      <c r="D25" s="3"/>
      <c r="E25" s="3"/>
      <c r="F25" s="30"/>
      <c r="G25" s="6"/>
      <c r="H25" s="33"/>
      <c r="I25" s="33">
        <f t="shared" si="0"/>
        <v>0</v>
      </c>
      <c r="J25" s="33"/>
      <c r="K25" s="33"/>
      <c r="L25" s="33">
        <f t="shared" si="1"/>
        <v>0</v>
      </c>
      <c r="M25" s="33"/>
      <c r="N25" s="33">
        <f t="shared" si="2"/>
        <v>0</v>
      </c>
      <c r="O25" s="33"/>
      <c r="P25" s="33">
        <f t="shared" si="3"/>
        <v>0</v>
      </c>
      <c r="Q25" s="3"/>
    </row>
    <row r="26" spans="1:31" ht="23.1" customHeight="1" x14ac:dyDescent="0.15">
      <c r="D26" s="3"/>
      <c r="E26" s="3"/>
      <c r="F26" s="30"/>
      <c r="G26" s="6"/>
      <c r="H26" s="33"/>
      <c r="I26" s="33">
        <f t="shared" si="0"/>
        <v>0</v>
      </c>
      <c r="J26" s="33"/>
      <c r="K26" s="33"/>
      <c r="L26" s="33">
        <f t="shared" si="1"/>
        <v>0</v>
      </c>
      <c r="M26" s="33"/>
      <c r="N26" s="33">
        <f t="shared" si="2"/>
        <v>0</v>
      </c>
      <c r="O26" s="33"/>
      <c r="P26" s="33">
        <f t="shared" si="3"/>
        <v>0</v>
      </c>
      <c r="Q26" s="3"/>
    </row>
    <row r="27" spans="1:31" ht="23.1" customHeight="1" x14ac:dyDescent="0.15">
      <c r="D27" s="3"/>
      <c r="E27" s="3"/>
      <c r="F27" s="30"/>
      <c r="G27" s="6"/>
      <c r="H27" s="33"/>
      <c r="I27" s="33">
        <f t="shared" si="0"/>
        <v>0</v>
      </c>
      <c r="J27" s="33"/>
      <c r="K27" s="33"/>
      <c r="L27" s="33">
        <f t="shared" si="1"/>
        <v>0</v>
      </c>
      <c r="M27" s="33"/>
      <c r="N27" s="33">
        <f t="shared" si="2"/>
        <v>0</v>
      </c>
      <c r="O27" s="33"/>
      <c r="P27" s="33">
        <f t="shared" si="3"/>
        <v>0</v>
      </c>
      <c r="Q27" s="3"/>
    </row>
    <row r="28" spans="1:31" ht="23.1" customHeight="1" x14ac:dyDescent="0.15">
      <c r="D28" s="3"/>
      <c r="E28" s="3"/>
      <c r="F28" s="30"/>
      <c r="G28" s="6"/>
      <c r="H28" s="33"/>
      <c r="I28" s="33">
        <f t="shared" si="0"/>
        <v>0</v>
      </c>
      <c r="J28" s="33"/>
      <c r="K28" s="33"/>
      <c r="L28" s="33">
        <f t="shared" si="1"/>
        <v>0</v>
      </c>
      <c r="M28" s="33"/>
      <c r="N28" s="33">
        <f t="shared" si="2"/>
        <v>0</v>
      </c>
      <c r="O28" s="33"/>
      <c r="P28" s="33">
        <f t="shared" si="3"/>
        <v>0</v>
      </c>
      <c r="Q28" s="3"/>
    </row>
    <row r="29" spans="1:31" ht="23.1" customHeight="1" x14ac:dyDescent="0.15">
      <c r="B29" s="4" t="s">
        <v>295</v>
      </c>
      <c r="D29" s="3" t="s">
        <v>296</v>
      </c>
      <c r="E29" s="3"/>
      <c r="F29" s="30"/>
      <c r="G29" s="6"/>
      <c r="H29" s="33"/>
      <c r="I29" s="33">
        <f>TRUNC(SUM(I4:I28))</f>
        <v>0</v>
      </c>
      <c r="J29" s="33"/>
      <c r="K29" s="33"/>
      <c r="L29" s="33">
        <f>TRUNC(SUM(L4:L28))</f>
        <v>0</v>
      </c>
      <c r="M29" s="33"/>
      <c r="N29" s="33">
        <f>TRUNC(SUM(N4:N28))</f>
        <v>0</v>
      </c>
      <c r="O29" s="33"/>
      <c r="P29" s="33">
        <f>TRUNC(SUM(P4:P28))</f>
        <v>0</v>
      </c>
      <c r="Q29" s="3"/>
    </row>
    <row r="30" spans="1:31" ht="23.1" customHeight="1" x14ac:dyDescent="0.15">
      <c r="B30" s="4" t="s">
        <v>198</v>
      </c>
      <c r="D30" s="107" t="s">
        <v>303</v>
      </c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9"/>
    </row>
    <row r="31" spans="1:31" ht="23.1" customHeight="1" x14ac:dyDescent="0.15">
      <c r="A31" s="4" t="s">
        <v>346</v>
      </c>
      <c r="B31" s="4" t="s">
        <v>304</v>
      </c>
      <c r="C31" s="4" t="s">
        <v>139</v>
      </c>
      <c r="D31" s="3" t="s">
        <v>140</v>
      </c>
      <c r="E31" s="3" t="s">
        <v>141</v>
      </c>
      <c r="F31" s="30" t="s">
        <v>103</v>
      </c>
      <c r="G31" s="6">
        <v>3</v>
      </c>
      <c r="H31" s="33"/>
      <c r="I31" s="33"/>
      <c r="J31" s="33"/>
      <c r="K31" s="33"/>
      <c r="L31" s="33"/>
      <c r="M31" s="33"/>
      <c r="N31" s="33"/>
      <c r="O31" s="33"/>
      <c r="P31" s="33"/>
      <c r="Q31" s="3"/>
    </row>
    <row r="32" spans="1:31" ht="23.1" customHeight="1" x14ac:dyDescent="0.15">
      <c r="A32" s="4" t="s">
        <v>347</v>
      </c>
      <c r="B32" s="4" t="s">
        <v>304</v>
      </c>
      <c r="C32" s="4" t="s">
        <v>142</v>
      </c>
      <c r="D32" s="3" t="s">
        <v>140</v>
      </c>
      <c r="E32" s="3" t="s">
        <v>143</v>
      </c>
      <c r="F32" s="30" t="s">
        <v>103</v>
      </c>
      <c r="G32" s="6">
        <v>1</v>
      </c>
      <c r="H32" s="33"/>
      <c r="I32" s="33"/>
      <c r="J32" s="33"/>
      <c r="K32" s="33"/>
      <c r="L32" s="33"/>
      <c r="M32" s="33"/>
      <c r="N32" s="33"/>
      <c r="O32" s="33"/>
      <c r="P32" s="33"/>
      <c r="Q32" s="3"/>
    </row>
    <row r="33" spans="1:31" ht="23.1" customHeight="1" x14ac:dyDescent="0.15">
      <c r="A33" s="4" t="s">
        <v>199</v>
      </c>
      <c r="B33" s="4" t="s">
        <v>304</v>
      </c>
      <c r="C33" s="4" t="s">
        <v>185</v>
      </c>
      <c r="D33" s="3" t="s">
        <v>186</v>
      </c>
      <c r="E33" s="3" t="s">
        <v>187</v>
      </c>
      <c r="F33" s="30" t="s">
        <v>188</v>
      </c>
      <c r="G33" s="6">
        <v>0.8</v>
      </c>
      <c r="H33" s="33"/>
      <c r="I33" s="33"/>
      <c r="J33" s="33"/>
      <c r="K33" s="33"/>
      <c r="L33" s="33"/>
      <c r="M33" s="33"/>
      <c r="N33" s="33"/>
      <c r="O33" s="33"/>
      <c r="P33" s="33"/>
      <c r="Q33" s="3"/>
      <c r="Z33" s="1" t="s">
        <v>290</v>
      </c>
      <c r="AE33" s="31">
        <f>L33</f>
        <v>0</v>
      </c>
    </row>
    <row r="34" spans="1:31" ht="23.1" customHeight="1" x14ac:dyDescent="0.15">
      <c r="A34" s="4" t="s">
        <v>291</v>
      </c>
      <c r="B34" s="4" t="s">
        <v>304</v>
      </c>
      <c r="C34" s="4" t="s">
        <v>292</v>
      </c>
      <c r="D34" s="3" t="s">
        <v>293</v>
      </c>
      <c r="E34" s="3" t="s">
        <v>294</v>
      </c>
      <c r="F34" s="30" t="s">
        <v>180</v>
      </c>
      <c r="G34" s="6">
        <v>1</v>
      </c>
      <c r="H34" s="33"/>
      <c r="I34" s="33"/>
      <c r="J34" s="33"/>
      <c r="K34" s="33"/>
      <c r="L34" s="33"/>
      <c r="M34" s="33"/>
      <c r="N34" s="33"/>
      <c r="O34" s="33"/>
      <c r="P34" s="33"/>
      <c r="Q34" s="3"/>
    </row>
    <row r="35" spans="1:31" ht="23.1" customHeight="1" x14ac:dyDescent="0.15">
      <c r="D35" s="3"/>
      <c r="E35" s="3"/>
      <c r="F35" s="30"/>
      <c r="G35" s="6"/>
      <c r="H35" s="33"/>
      <c r="I35" s="33"/>
      <c r="J35" s="33"/>
      <c r="K35" s="33"/>
      <c r="L35" s="33"/>
      <c r="M35" s="33"/>
      <c r="N35" s="33"/>
      <c r="O35" s="33"/>
      <c r="P35" s="33"/>
      <c r="Q35" s="3"/>
      <c r="AC35" s="31" t="e">
        <f>TRUNC(AE35*#REF!/100)</f>
        <v>#REF!</v>
      </c>
      <c r="AD35" s="31">
        <f>TRUNC(SUM(L30:L33))</f>
        <v>0</v>
      </c>
      <c r="AE35" s="31">
        <f>TRUNC(SUM(AE30:AE34))</f>
        <v>0</v>
      </c>
    </row>
    <row r="36" spans="1:31" ht="23.1" customHeight="1" x14ac:dyDescent="0.15">
      <c r="D36" s="3"/>
      <c r="E36" s="3"/>
      <c r="F36" s="30"/>
      <c r="G36" s="6"/>
      <c r="H36" s="33"/>
      <c r="I36" s="33"/>
      <c r="J36" s="33"/>
      <c r="K36" s="33"/>
      <c r="L36" s="33"/>
      <c r="M36" s="33"/>
      <c r="N36" s="33"/>
      <c r="O36" s="33"/>
      <c r="P36" s="33"/>
      <c r="Q36" s="3"/>
    </row>
    <row r="37" spans="1:31" ht="23.1" customHeight="1" x14ac:dyDescent="0.15">
      <c r="D37" s="3"/>
      <c r="E37" s="3"/>
      <c r="F37" s="30"/>
      <c r="G37" s="6"/>
      <c r="H37" s="33"/>
      <c r="I37" s="33"/>
      <c r="J37" s="33"/>
      <c r="K37" s="33"/>
      <c r="L37" s="33"/>
      <c r="M37" s="33"/>
      <c r="N37" s="33"/>
      <c r="O37" s="33"/>
      <c r="P37" s="33"/>
      <c r="Q37" s="3"/>
    </row>
    <row r="38" spans="1:31" ht="23.1" customHeight="1" x14ac:dyDescent="0.15">
      <c r="D38" s="3"/>
      <c r="E38" s="3"/>
      <c r="F38" s="30"/>
      <c r="G38" s="6"/>
      <c r="H38" s="33"/>
      <c r="I38" s="33">
        <f t="shared" ref="I38:I54" si="4">TRUNC(G38*H38)</f>
        <v>0</v>
      </c>
      <c r="J38" s="33"/>
      <c r="K38" s="33"/>
      <c r="L38" s="33">
        <f t="shared" ref="L38:L54" si="5">TRUNC(G38*K38)</f>
        <v>0</v>
      </c>
      <c r="M38" s="33"/>
      <c r="N38" s="33">
        <f t="shared" ref="N38:N54" si="6">TRUNC(G38*M38)</f>
        <v>0</v>
      </c>
      <c r="O38" s="33"/>
      <c r="P38" s="33">
        <f t="shared" ref="P38:P54" si="7">SUM(I38,L38,N38)</f>
        <v>0</v>
      </c>
      <c r="Q38" s="3"/>
    </row>
    <row r="39" spans="1:31" ht="23.1" customHeight="1" x14ac:dyDescent="0.15">
      <c r="D39" s="3"/>
      <c r="E39" s="3"/>
      <c r="F39" s="30"/>
      <c r="G39" s="6"/>
      <c r="H39" s="33"/>
      <c r="I39" s="33">
        <f t="shared" si="4"/>
        <v>0</v>
      </c>
      <c r="J39" s="33"/>
      <c r="K39" s="33"/>
      <c r="L39" s="33">
        <f t="shared" si="5"/>
        <v>0</v>
      </c>
      <c r="M39" s="33"/>
      <c r="N39" s="33">
        <f t="shared" si="6"/>
        <v>0</v>
      </c>
      <c r="O39" s="33"/>
      <c r="P39" s="33">
        <f t="shared" si="7"/>
        <v>0</v>
      </c>
      <c r="Q39" s="3"/>
    </row>
    <row r="40" spans="1:31" ht="23.1" customHeight="1" x14ac:dyDescent="0.15">
      <c r="D40" s="3"/>
      <c r="E40" s="3"/>
      <c r="F40" s="30"/>
      <c r="G40" s="6"/>
      <c r="H40" s="33"/>
      <c r="I40" s="33">
        <f t="shared" si="4"/>
        <v>0</v>
      </c>
      <c r="J40" s="33"/>
      <c r="K40" s="33"/>
      <c r="L40" s="33">
        <f t="shared" si="5"/>
        <v>0</v>
      </c>
      <c r="M40" s="33"/>
      <c r="N40" s="33">
        <f t="shared" si="6"/>
        <v>0</v>
      </c>
      <c r="O40" s="33"/>
      <c r="P40" s="33">
        <f t="shared" si="7"/>
        <v>0</v>
      </c>
      <c r="Q40" s="3"/>
    </row>
    <row r="41" spans="1:31" ht="23.1" customHeight="1" x14ac:dyDescent="0.15">
      <c r="D41" s="3"/>
      <c r="E41" s="3"/>
      <c r="F41" s="30"/>
      <c r="G41" s="6"/>
      <c r="H41" s="33"/>
      <c r="I41" s="33">
        <f t="shared" si="4"/>
        <v>0</v>
      </c>
      <c r="J41" s="33"/>
      <c r="K41" s="33"/>
      <c r="L41" s="33">
        <f t="shared" si="5"/>
        <v>0</v>
      </c>
      <c r="M41" s="33"/>
      <c r="N41" s="33">
        <f t="shared" si="6"/>
        <v>0</v>
      </c>
      <c r="O41" s="33"/>
      <c r="P41" s="33">
        <f t="shared" si="7"/>
        <v>0</v>
      </c>
      <c r="Q41" s="3"/>
    </row>
    <row r="42" spans="1:31" ht="23.1" customHeight="1" x14ac:dyDescent="0.15">
      <c r="D42" s="3"/>
      <c r="E42" s="3"/>
      <c r="F42" s="30"/>
      <c r="G42" s="6"/>
      <c r="H42" s="33"/>
      <c r="I42" s="33">
        <f t="shared" si="4"/>
        <v>0</v>
      </c>
      <c r="J42" s="33"/>
      <c r="K42" s="33"/>
      <c r="L42" s="33">
        <f t="shared" si="5"/>
        <v>0</v>
      </c>
      <c r="M42" s="33"/>
      <c r="N42" s="33">
        <f t="shared" si="6"/>
        <v>0</v>
      </c>
      <c r="O42" s="33"/>
      <c r="P42" s="33">
        <f t="shared" si="7"/>
        <v>0</v>
      </c>
      <c r="Q42" s="3"/>
    </row>
    <row r="43" spans="1:31" ht="23.1" customHeight="1" x14ac:dyDescent="0.15">
      <c r="D43" s="3"/>
      <c r="E43" s="3"/>
      <c r="F43" s="30"/>
      <c r="G43" s="6"/>
      <c r="H43" s="33"/>
      <c r="I43" s="33">
        <f t="shared" si="4"/>
        <v>0</v>
      </c>
      <c r="J43" s="33"/>
      <c r="K43" s="33"/>
      <c r="L43" s="33">
        <f t="shared" si="5"/>
        <v>0</v>
      </c>
      <c r="M43" s="33"/>
      <c r="N43" s="33">
        <f t="shared" si="6"/>
        <v>0</v>
      </c>
      <c r="O43" s="33"/>
      <c r="P43" s="33">
        <f t="shared" si="7"/>
        <v>0</v>
      </c>
      <c r="Q43" s="3"/>
    </row>
    <row r="44" spans="1:31" ht="23.1" customHeight="1" x14ac:dyDescent="0.15">
      <c r="D44" s="3"/>
      <c r="E44" s="3"/>
      <c r="F44" s="30"/>
      <c r="G44" s="6"/>
      <c r="H44" s="33"/>
      <c r="I44" s="33">
        <f t="shared" si="4"/>
        <v>0</v>
      </c>
      <c r="J44" s="33"/>
      <c r="K44" s="33"/>
      <c r="L44" s="33">
        <f t="shared" si="5"/>
        <v>0</v>
      </c>
      <c r="M44" s="33"/>
      <c r="N44" s="33">
        <f t="shared" si="6"/>
        <v>0</v>
      </c>
      <c r="O44" s="33"/>
      <c r="P44" s="33">
        <f t="shared" si="7"/>
        <v>0</v>
      </c>
      <c r="Q44" s="3"/>
    </row>
    <row r="45" spans="1:31" ht="23.1" customHeight="1" x14ac:dyDescent="0.15">
      <c r="D45" s="3"/>
      <c r="E45" s="3"/>
      <c r="F45" s="30"/>
      <c r="G45" s="6"/>
      <c r="H45" s="33"/>
      <c r="I45" s="33">
        <f t="shared" si="4"/>
        <v>0</v>
      </c>
      <c r="J45" s="33"/>
      <c r="K45" s="33"/>
      <c r="L45" s="33">
        <f t="shared" si="5"/>
        <v>0</v>
      </c>
      <c r="M45" s="33"/>
      <c r="N45" s="33">
        <f t="shared" si="6"/>
        <v>0</v>
      </c>
      <c r="O45" s="33"/>
      <c r="P45" s="33">
        <f t="shared" si="7"/>
        <v>0</v>
      </c>
      <c r="Q45" s="3"/>
    </row>
    <row r="46" spans="1:31" ht="23.1" customHeight="1" x14ac:dyDescent="0.15">
      <c r="D46" s="3"/>
      <c r="E46" s="3"/>
      <c r="F46" s="30"/>
      <c r="G46" s="6"/>
      <c r="H46" s="33"/>
      <c r="I46" s="33">
        <f t="shared" si="4"/>
        <v>0</v>
      </c>
      <c r="J46" s="33"/>
      <c r="K46" s="33"/>
      <c r="L46" s="33">
        <f t="shared" si="5"/>
        <v>0</v>
      </c>
      <c r="M46" s="33"/>
      <c r="N46" s="33">
        <f t="shared" si="6"/>
        <v>0</v>
      </c>
      <c r="O46" s="33"/>
      <c r="P46" s="33">
        <f t="shared" si="7"/>
        <v>0</v>
      </c>
      <c r="Q46" s="3"/>
    </row>
    <row r="47" spans="1:31" ht="23.1" customHeight="1" x14ac:dyDescent="0.15">
      <c r="D47" s="3"/>
      <c r="E47" s="3"/>
      <c r="F47" s="30"/>
      <c r="G47" s="6"/>
      <c r="H47" s="33"/>
      <c r="I47" s="33">
        <f t="shared" si="4"/>
        <v>0</v>
      </c>
      <c r="J47" s="33"/>
      <c r="K47" s="33"/>
      <c r="L47" s="33">
        <f t="shared" si="5"/>
        <v>0</v>
      </c>
      <c r="M47" s="33"/>
      <c r="N47" s="33">
        <f t="shared" si="6"/>
        <v>0</v>
      </c>
      <c r="O47" s="33"/>
      <c r="P47" s="33">
        <f t="shared" si="7"/>
        <v>0</v>
      </c>
      <c r="Q47" s="3"/>
    </row>
    <row r="48" spans="1:31" ht="23.1" customHeight="1" x14ac:dyDescent="0.15">
      <c r="D48" s="3"/>
      <c r="E48" s="3"/>
      <c r="F48" s="30"/>
      <c r="G48" s="6"/>
      <c r="H48" s="33"/>
      <c r="I48" s="33">
        <f t="shared" si="4"/>
        <v>0</v>
      </c>
      <c r="J48" s="33"/>
      <c r="K48" s="33"/>
      <c r="L48" s="33">
        <f t="shared" si="5"/>
        <v>0</v>
      </c>
      <c r="M48" s="33"/>
      <c r="N48" s="33">
        <f t="shared" si="6"/>
        <v>0</v>
      </c>
      <c r="O48" s="33"/>
      <c r="P48" s="33">
        <f t="shared" si="7"/>
        <v>0</v>
      </c>
      <c r="Q48" s="3"/>
    </row>
    <row r="49" spans="1:31" ht="23.1" customHeight="1" x14ac:dyDescent="0.15">
      <c r="D49" s="3"/>
      <c r="E49" s="3"/>
      <c r="F49" s="30"/>
      <c r="G49" s="6"/>
      <c r="H49" s="33"/>
      <c r="I49" s="33">
        <f t="shared" si="4"/>
        <v>0</v>
      </c>
      <c r="J49" s="33"/>
      <c r="K49" s="33"/>
      <c r="L49" s="33">
        <f t="shared" si="5"/>
        <v>0</v>
      </c>
      <c r="M49" s="33"/>
      <c r="N49" s="33">
        <f t="shared" si="6"/>
        <v>0</v>
      </c>
      <c r="O49" s="33"/>
      <c r="P49" s="33">
        <f t="shared" si="7"/>
        <v>0</v>
      </c>
      <c r="Q49" s="3"/>
    </row>
    <row r="50" spans="1:31" ht="23.1" customHeight="1" x14ac:dyDescent="0.15">
      <c r="D50" s="3"/>
      <c r="E50" s="3"/>
      <c r="F50" s="30"/>
      <c r="G50" s="6"/>
      <c r="H50" s="33"/>
      <c r="I50" s="33">
        <f t="shared" si="4"/>
        <v>0</v>
      </c>
      <c r="J50" s="33"/>
      <c r="K50" s="33"/>
      <c r="L50" s="33">
        <f t="shared" si="5"/>
        <v>0</v>
      </c>
      <c r="M50" s="33"/>
      <c r="N50" s="33">
        <f t="shared" si="6"/>
        <v>0</v>
      </c>
      <c r="O50" s="33"/>
      <c r="P50" s="33">
        <f t="shared" si="7"/>
        <v>0</v>
      </c>
      <c r="Q50" s="3"/>
    </row>
    <row r="51" spans="1:31" ht="23.1" customHeight="1" x14ac:dyDescent="0.15">
      <c r="D51" s="3"/>
      <c r="E51" s="3"/>
      <c r="F51" s="30"/>
      <c r="G51" s="6"/>
      <c r="H51" s="33"/>
      <c r="I51" s="33">
        <f t="shared" si="4"/>
        <v>0</v>
      </c>
      <c r="J51" s="33"/>
      <c r="K51" s="33"/>
      <c r="L51" s="33">
        <f t="shared" si="5"/>
        <v>0</v>
      </c>
      <c r="M51" s="33"/>
      <c r="N51" s="33">
        <f t="shared" si="6"/>
        <v>0</v>
      </c>
      <c r="O51" s="33"/>
      <c r="P51" s="33">
        <f t="shared" si="7"/>
        <v>0</v>
      </c>
      <c r="Q51" s="3"/>
    </row>
    <row r="52" spans="1:31" ht="23.1" customHeight="1" x14ac:dyDescent="0.15">
      <c r="D52" s="3"/>
      <c r="E52" s="3"/>
      <c r="F52" s="30"/>
      <c r="G52" s="6"/>
      <c r="H52" s="33"/>
      <c r="I52" s="33">
        <f t="shared" si="4"/>
        <v>0</v>
      </c>
      <c r="J52" s="33"/>
      <c r="K52" s="33"/>
      <c r="L52" s="33">
        <f t="shared" si="5"/>
        <v>0</v>
      </c>
      <c r="M52" s="33"/>
      <c r="N52" s="33">
        <f t="shared" si="6"/>
        <v>0</v>
      </c>
      <c r="O52" s="33"/>
      <c r="P52" s="33">
        <f t="shared" si="7"/>
        <v>0</v>
      </c>
      <c r="Q52" s="3"/>
    </row>
    <row r="53" spans="1:31" ht="23.1" customHeight="1" x14ac:dyDescent="0.15">
      <c r="D53" s="3"/>
      <c r="E53" s="3"/>
      <c r="F53" s="30"/>
      <c r="G53" s="6"/>
      <c r="H53" s="33"/>
      <c r="I53" s="33">
        <f t="shared" si="4"/>
        <v>0</v>
      </c>
      <c r="J53" s="33"/>
      <c r="K53" s="33"/>
      <c r="L53" s="33">
        <f t="shared" si="5"/>
        <v>0</v>
      </c>
      <c r="M53" s="33"/>
      <c r="N53" s="33">
        <f t="shared" si="6"/>
        <v>0</v>
      </c>
      <c r="O53" s="33"/>
      <c r="P53" s="33">
        <f t="shared" si="7"/>
        <v>0</v>
      </c>
      <c r="Q53" s="3"/>
    </row>
    <row r="54" spans="1:31" ht="23.1" customHeight="1" x14ac:dyDescent="0.15">
      <c r="D54" s="3"/>
      <c r="E54" s="3"/>
      <c r="F54" s="30"/>
      <c r="G54" s="6"/>
      <c r="H54" s="33"/>
      <c r="I54" s="33">
        <f t="shared" si="4"/>
        <v>0</v>
      </c>
      <c r="J54" s="33"/>
      <c r="K54" s="33"/>
      <c r="L54" s="33">
        <f t="shared" si="5"/>
        <v>0</v>
      </c>
      <c r="M54" s="33"/>
      <c r="N54" s="33">
        <f t="shared" si="6"/>
        <v>0</v>
      </c>
      <c r="O54" s="33"/>
      <c r="P54" s="33">
        <f t="shared" si="7"/>
        <v>0</v>
      </c>
      <c r="Q54" s="3"/>
    </row>
    <row r="55" spans="1:31" ht="23.1" customHeight="1" x14ac:dyDescent="0.15">
      <c r="B55" s="4" t="s">
        <v>295</v>
      </c>
      <c r="D55" s="3" t="s">
        <v>296</v>
      </c>
      <c r="E55" s="3"/>
      <c r="F55" s="30"/>
      <c r="G55" s="6"/>
      <c r="H55" s="33"/>
      <c r="I55" s="33">
        <f>TRUNC(SUM(I30:I54))</f>
        <v>0</v>
      </c>
      <c r="J55" s="33"/>
      <c r="K55" s="33"/>
      <c r="L55" s="33">
        <f>TRUNC(SUM(L30:L54))</f>
        <v>0</v>
      </c>
      <c r="M55" s="33"/>
      <c r="N55" s="33">
        <f>TRUNC(SUM(N30:N54))</f>
        <v>0</v>
      </c>
      <c r="O55" s="33"/>
      <c r="P55" s="33">
        <f>TRUNC(SUM(P30:P54))</f>
        <v>0</v>
      </c>
      <c r="Q55" s="3"/>
    </row>
    <row r="56" spans="1:31" ht="23.1" customHeight="1" x14ac:dyDescent="0.15">
      <c r="B56" s="4" t="s">
        <v>198</v>
      </c>
      <c r="D56" s="107" t="s">
        <v>305</v>
      </c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9"/>
    </row>
    <row r="57" spans="1:31" ht="23.1" customHeight="1" x14ac:dyDescent="0.15">
      <c r="A57" s="4" t="s">
        <v>334</v>
      </c>
      <c r="B57" s="4" t="s">
        <v>306</v>
      </c>
      <c r="C57" s="4" t="s">
        <v>111</v>
      </c>
      <c r="D57" s="3" t="s">
        <v>112</v>
      </c>
      <c r="E57" s="3" t="s">
        <v>113</v>
      </c>
      <c r="F57" s="30" t="s">
        <v>103</v>
      </c>
      <c r="G57" s="6">
        <v>2</v>
      </c>
      <c r="H57" s="33"/>
      <c r="I57" s="33"/>
      <c r="J57" s="33"/>
      <c r="K57" s="33"/>
      <c r="L57" s="33"/>
      <c r="M57" s="33"/>
      <c r="N57" s="33"/>
      <c r="O57" s="33"/>
      <c r="P57" s="33"/>
      <c r="Q57" s="3"/>
    </row>
    <row r="58" spans="1:31" ht="23.1" customHeight="1" x14ac:dyDescent="0.15">
      <c r="A58" s="4" t="s">
        <v>337</v>
      </c>
      <c r="B58" s="4" t="s">
        <v>306</v>
      </c>
      <c r="C58" s="4" t="s">
        <v>124</v>
      </c>
      <c r="D58" s="3" t="s">
        <v>125</v>
      </c>
      <c r="E58" s="3" t="s">
        <v>126</v>
      </c>
      <c r="F58" s="30" t="s">
        <v>91</v>
      </c>
      <c r="G58" s="6">
        <v>24</v>
      </c>
      <c r="H58" s="33"/>
      <c r="I58" s="33"/>
      <c r="J58" s="33"/>
      <c r="K58" s="33"/>
      <c r="L58" s="33"/>
      <c r="M58" s="33"/>
      <c r="N58" s="33"/>
      <c r="O58" s="33"/>
      <c r="P58" s="33"/>
      <c r="Q58" s="3"/>
      <c r="AC58" s="31">
        <f>J58*H58</f>
        <v>0</v>
      </c>
    </row>
    <row r="59" spans="1:31" ht="23.1" customHeight="1" x14ac:dyDescent="0.15">
      <c r="A59" s="4" t="s">
        <v>348</v>
      </c>
      <c r="B59" s="4" t="s">
        <v>306</v>
      </c>
      <c r="C59" s="4" t="s">
        <v>164</v>
      </c>
      <c r="D59" s="3" t="s">
        <v>160</v>
      </c>
      <c r="E59" s="3" t="s">
        <v>165</v>
      </c>
      <c r="F59" s="30" t="s">
        <v>103</v>
      </c>
      <c r="G59" s="6">
        <v>2</v>
      </c>
      <c r="H59" s="33"/>
      <c r="I59" s="33"/>
      <c r="J59" s="33"/>
      <c r="K59" s="33"/>
      <c r="L59" s="33"/>
      <c r="M59" s="33"/>
      <c r="N59" s="33"/>
      <c r="O59" s="33"/>
      <c r="P59" s="33"/>
      <c r="Q59" s="3"/>
    </row>
    <row r="60" spans="1:31" ht="23.1" customHeight="1" x14ac:dyDescent="0.15">
      <c r="A60" s="4" t="s">
        <v>297</v>
      </c>
      <c r="B60" s="4" t="s">
        <v>306</v>
      </c>
      <c r="C60" s="4" t="s">
        <v>298</v>
      </c>
      <c r="D60" s="3" t="s">
        <v>299</v>
      </c>
      <c r="E60" s="3" t="s">
        <v>300</v>
      </c>
      <c r="F60" s="30" t="s">
        <v>180</v>
      </c>
      <c r="G60" s="6">
        <v>1</v>
      </c>
      <c r="H60" s="33"/>
      <c r="I60" s="33"/>
      <c r="J60" s="33"/>
      <c r="K60" s="33"/>
      <c r="L60" s="33"/>
      <c r="M60" s="33"/>
      <c r="N60" s="33"/>
      <c r="O60" s="33"/>
      <c r="P60" s="33"/>
      <c r="Q60" s="3"/>
      <c r="Z60" s="1" t="s">
        <v>290</v>
      </c>
      <c r="AC60" s="31" t="e">
        <f>TRUNC(TRUNC(SUM(AC56:AC59))*#REF!/100)</f>
        <v>#REF!</v>
      </c>
      <c r="AD60" s="31">
        <f>TRUNC(SUM(I56:I59))+TRUNC(SUM(N56:N59))</f>
        <v>0</v>
      </c>
    </row>
    <row r="61" spans="1:31" ht="23.1" customHeight="1" x14ac:dyDescent="0.15">
      <c r="A61" s="4" t="s">
        <v>199</v>
      </c>
      <c r="B61" s="4" t="s">
        <v>306</v>
      </c>
      <c r="C61" s="4" t="s">
        <v>185</v>
      </c>
      <c r="D61" s="3" t="s">
        <v>186</v>
      </c>
      <c r="E61" s="3" t="s">
        <v>187</v>
      </c>
      <c r="F61" s="30" t="s">
        <v>188</v>
      </c>
      <c r="G61" s="6">
        <v>0.61</v>
      </c>
      <c r="H61" s="33"/>
      <c r="I61" s="33"/>
      <c r="J61" s="33"/>
      <c r="K61" s="33"/>
      <c r="L61" s="33"/>
      <c r="M61" s="33"/>
      <c r="N61" s="33"/>
      <c r="O61" s="33"/>
      <c r="P61" s="33"/>
      <c r="Q61" s="3"/>
      <c r="AE61" s="31">
        <f>L61</f>
        <v>0</v>
      </c>
    </row>
    <row r="62" spans="1:31" ht="23.1" customHeight="1" x14ac:dyDescent="0.15">
      <c r="A62" s="4" t="s">
        <v>307</v>
      </c>
      <c r="B62" s="4" t="s">
        <v>306</v>
      </c>
      <c r="C62" s="4" t="s">
        <v>191</v>
      </c>
      <c r="D62" s="3" t="s">
        <v>186</v>
      </c>
      <c r="E62" s="3" t="s">
        <v>192</v>
      </c>
      <c r="F62" s="30" t="s">
        <v>188</v>
      </c>
      <c r="G62" s="6">
        <v>0.42</v>
      </c>
      <c r="H62" s="33"/>
      <c r="I62" s="33"/>
      <c r="J62" s="33"/>
      <c r="K62" s="33"/>
      <c r="L62" s="33"/>
      <c r="M62" s="33"/>
      <c r="N62" s="33"/>
      <c r="O62" s="33"/>
      <c r="P62" s="33"/>
      <c r="Q62" s="3"/>
      <c r="AE62" s="31">
        <f>L62</f>
        <v>0</v>
      </c>
    </row>
    <row r="63" spans="1:31" ht="23.1" customHeight="1" x14ac:dyDescent="0.15">
      <c r="A63" s="4" t="s">
        <v>291</v>
      </c>
      <c r="B63" s="4" t="s">
        <v>306</v>
      </c>
      <c r="C63" s="4" t="s">
        <v>292</v>
      </c>
      <c r="D63" s="3" t="s">
        <v>293</v>
      </c>
      <c r="E63" s="3" t="s">
        <v>294</v>
      </c>
      <c r="F63" s="30" t="s">
        <v>180</v>
      </c>
      <c r="G63" s="6">
        <v>1</v>
      </c>
      <c r="H63" s="33"/>
      <c r="I63" s="33"/>
      <c r="J63" s="33"/>
      <c r="K63" s="33"/>
      <c r="L63" s="33"/>
      <c r="M63" s="33"/>
      <c r="N63" s="33"/>
      <c r="O63" s="33"/>
      <c r="P63" s="33"/>
      <c r="Q63" s="3"/>
    </row>
    <row r="64" spans="1:31" ht="23.1" customHeight="1" x14ac:dyDescent="0.15">
      <c r="D64" s="3"/>
      <c r="E64" s="3"/>
      <c r="F64" s="30"/>
      <c r="G64" s="6"/>
      <c r="H64" s="33"/>
      <c r="I64" s="33"/>
      <c r="J64" s="33"/>
      <c r="K64" s="33"/>
      <c r="L64" s="33"/>
      <c r="M64" s="33"/>
      <c r="N64" s="33"/>
      <c r="O64" s="33"/>
      <c r="P64" s="33"/>
      <c r="Q64" s="3"/>
      <c r="AC64" s="31" t="e">
        <f>TRUNC(AE64*#REF!/100)</f>
        <v>#REF!</v>
      </c>
      <c r="AD64" s="31">
        <f>TRUNC(SUM(L56:L62))</f>
        <v>0</v>
      </c>
      <c r="AE64" s="31">
        <f>TRUNC(SUM(AE56:AE63))</f>
        <v>0</v>
      </c>
    </row>
    <row r="65" spans="4:17" ht="23.1" customHeight="1" x14ac:dyDescent="0.15">
      <c r="D65" s="3"/>
      <c r="E65" s="3"/>
      <c r="F65" s="30"/>
      <c r="G65" s="6"/>
      <c r="H65" s="33"/>
      <c r="I65" s="33"/>
      <c r="J65" s="33"/>
      <c r="K65" s="33"/>
      <c r="L65" s="33"/>
      <c r="M65" s="33"/>
      <c r="N65" s="33"/>
      <c r="O65" s="33"/>
      <c r="P65" s="33"/>
      <c r="Q65" s="3"/>
    </row>
    <row r="66" spans="4:17" ht="23.1" customHeight="1" x14ac:dyDescent="0.15">
      <c r="D66" s="3"/>
      <c r="E66" s="3"/>
      <c r="F66" s="30"/>
      <c r="G66" s="6"/>
      <c r="H66" s="33"/>
      <c r="I66" s="33"/>
      <c r="J66" s="33"/>
      <c r="K66" s="33"/>
      <c r="L66" s="33"/>
      <c r="M66" s="33"/>
      <c r="N66" s="33"/>
      <c r="O66" s="33"/>
      <c r="P66" s="33"/>
      <c r="Q66" s="3"/>
    </row>
    <row r="67" spans="4:17" ht="23.1" customHeight="1" x14ac:dyDescent="0.15">
      <c r="D67" s="3"/>
      <c r="E67" s="3"/>
      <c r="F67" s="30"/>
      <c r="G67" s="6"/>
      <c r="H67" s="33"/>
      <c r="I67" s="33">
        <f t="shared" ref="I67:I80" si="8">TRUNC(G67*H67)</f>
        <v>0</v>
      </c>
      <c r="J67" s="33"/>
      <c r="K67" s="33"/>
      <c r="L67" s="33">
        <f t="shared" ref="L67:L80" si="9">TRUNC(G67*K67)</f>
        <v>0</v>
      </c>
      <c r="M67" s="33"/>
      <c r="N67" s="33">
        <f t="shared" ref="N67:N80" si="10">TRUNC(G67*M67)</f>
        <v>0</v>
      </c>
      <c r="O67" s="33"/>
      <c r="P67" s="33">
        <f t="shared" ref="P67:P80" si="11">SUM(I67,L67,N67)</f>
        <v>0</v>
      </c>
      <c r="Q67" s="3"/>
    </row>
    <row r="68" spans="4:17" ht="23.1" customHeight="1" x14ac:dyDescent="0.15">
      <c r="D68" s="3"/>
      <c r="E68" s="3"/>
      <c r="F68" s="30"/>
      <c r="G68" s="6"/>
      <c r="H68" s="33"/>
      <c r="I68" s="33">
        <f t="shared" si="8"/>
        <v>0</v>
      </c>
      <c r="J68" s="33"/>
      <c r="K68" s="33"/>
      <c r="L68" s="33">
        <f t="shared" si="9"/>
        <v>0</v>
      </c>
      <c r="M68" s="33"/>
      <c r="N68" s="33">
        <f t="shared" si="10"/>
        <v>0</v>
      </c>
      <c r="O68" s="33"/>
      <c r="P68" s="33">
        <f t="shared" si="11"/>
        <v>0</v>
      </c>
      <c r="Q68" s="3"/>
    </row>
    <row r="69" spans="4:17" ht="23.1" customHeight="1" x14ac:dyDescent="0.15">
      <c r="D69" s="3"/>
      <c r="E69" s="3"/>
      <c r="F69" s="30"/>
      <c r="G69" s="6"/>
      <c r="H69" s="33"/>
      <c r="I69" s="33">
        <f t="shared" si="8"/>
        <v>0</v>
      </c>
      <c r="J69" s="33"/>
      <c r="K69" s="33"/>
      <c r="L69" s="33">
        <f t="shared" si="9"/>
        <v>0</v>
      </c>
      <c r="M69" s="33"/>
      <c r="N69" s="33">
        <f t="shared" si="10"/>
        <v>0</v>
      </c>
      <c r="O69" s="33"/>
      <c r="P69" s="33">
        <f t="shared" si="11"/>
        <v>0</v>
      </c>
      <c r="Q69" s="3"/>
    </row>
    <row r="70" spans="4:17" ht="23.1" customHeight="1" x14ac:dyDescent="0.15">
      <c r="D70" s="3"/>
      <c r="E70" s="3"/>
      <c r="F70" s="30"/>
      <c r="G70" s="6"/>
      <c r="H70" s="33"/>
      <c r="I70" s="33">
        <f t="shared" si="8"/>
        <v>0</v>
      </c>
      <c r="J70" s="33"/>
      <c r="K70" s="33"/>
      <c r="L70" s="33">
        <f t="shared" si="9"/>
        <v>0</v>
      </c>
      <c r="M70" s="33"/>
      <c r="N70" s="33">
        <f t="shared" si="10"/>
        <v>0</v>
      </c>
      <c r="O70" s="33"/>
      <c r="P70" s="33">
        <f t="shared" si="11"/>
        <v>0</v>
      </c>
      <c r="Q70" s="3"/>
    </row>
    <row r="71" spans="4:17" ht="23.1" customHeight="1" x14ac:dyDescent="0.15">
      <c r="D71" s="3"/>
      <c r="E71" s="3"/>
      <c r="F71" s="30"/>
      <c r="G71" s="6"/>
      <c r="H71" s="33"/>
      <c r="I71" s="33">
        <f t="shared" si="8"/>
        <v>0</v>
      </c>
      <c r="J71" s="33"/>
      <c r="K71" s="33"/>
      <c r="L71" s="33">
        <f t="shared" si="9"/>
        <v>0</v>
      </c>
      <c r="M71" s="33"/>
      <c r="N71" s="33">
        <f t="shared" si="10"/>
        <v>0</v>
      </c>
      <c r="O71" s="33"/>
      <c r="P71" s="33">
        <f t="shared" si="11"/>
        <v>0</v>
      </c>
      <c r="Q71" s="3"/>
    </row>
    <row r="72" spans="4:17" ht="23.1" customHeight="1" x14ac:dyDescent="0.15">
      <c r="D72" s="3"/>
      <c r="E72" s="3"/>
      <c r="F72" s="30"/>
      <c r="G72" s="6"/>
      <c r="H72" s="33"/>
      <c r="I72" s="33">
        <f t="shared" si="8"/>
        <v>0</v>
      </c>
      <c r="J72" s="33"/>
      <c r="K72" s="33"/>
      <c r="L72" s="33">
        <f t="shared" si="9"/>
        <v>0</v>
      </c>
      <c r="M72" s="33"/>
      <c r="N72" s="33">
        <f t="shared" si="10"/>
        <v>0</v>
      </c>
      <c r="O72" s="33"/>
      <c r="P72" s="33">
        <f t="shared" si="11"/>
        <v>0</v>
      </c>
      <c r="Q72" s="3"/>
    </row>
    <row r="73" spans="4:17" ht="23.1" customHeight="1" x14ac:dyDescent="0.15">
      <c r="D73" s="3"/>
      <c r="E73" s="3"/>
      <c r="F73" s="30"/>
      <c r="G73" s="6"/>
      <c r="H73" s="33"/>
      <c r="I73" s="33">
        <f t="shared" si="8"/>
        <v>0</v>
      </c>
      <c r="J73" s="33"/>
      <c r="K73" s="33"/>
      <c r="L73" s="33">
        <f t="shared" si="9"/>
        <v>0</v>
      </c>
      <c r="M73" s="33"/>
      <c r="N73" s="33">
        <f t="shared" si="10"/>
        <v>0</v>
      </c>
      <c r="O73" s="33"/>
      <c r="P73" s="33">
        <f t="shared" si="11"/>
        <v>0</v>
      </c>
      <c r="Q73" s="3"/>
    </row>
    <row r="74" spans="4:17" ht="23.1" customHeight="1" x14ac:dyDescent="0.15">
      <c r="D74" s="3"/>
      <c r="E74" s="3"/>
      <c r="F74" s="30"/>
      <c r="G74" s="6"/>
      <c r="H74" s="33"/>
      <c r="I74" s="33">
        <f t="shared" si="8"/>
        <v>0</v>
      </c>
      <c r="J74" s="33"/>
      <c r="K74" s="33"/>
      <c r="L74" s="33">
        <f t="shared" si="9"/>
        <v>0</v>
      </c>
      <c r="M74" s="33"/>
      <c r="N74" s="33">
        <f t="shared" si="10"/>
        <v>0</v>
      </c>
      <c r="O74" s="33"/>
      <c r="P74" s="33">
        <f t="shared" si="11"/>
        <v>0</v>
      </c>
      <c r="Q74" s="3"/>
    </row>
    <row r="75" spans="4:17" ht="23.1" customHeight="1" x14ac:dyDescent="0.15">
      <c r="D75" s="3"/>
      <c r="E75" s="3"/>
      <c r="F75" s="30"/>
      <c r="G75" s="6"/>
      <c r="H75" s="33"/>
      <c r="I75" s="33">
        <f t="shared" si="8"/>
        <v>0</v>
      </c>
      <c r="J75" s="33"/>
      <c r="K75" s="33"/>
      <c r="L75" s="33">
        <f t="shared" si="9"/>
        <v>0</v>
      </c>
      <c r="M75" s="33"/>
      <c r="N75" s="33">
        <f t="shared" si="10"/>
        <v>0</v>
      </c>
      <c r="O75" s="33"/>
      <c r="P75" s="33">
        <f t="shared" si="11"/>
        <v>0</v>
      </c>
      <c r="Q75" s="3"/>
    </row>
    <row r="76" spans="4:17" ht="23.1" customHeight="1" x14ac:dyDescent="0.15">
      <c r="D76" s="3"/>
      <c r="E76" s="3"/>
      <c r="F76" s="30"/>
      <c r="G76" s="6"/>
      <c r="H76" s="33"/>
      <c r="I76" s="33">
        <f t="shared" si="8"/>
        <v>0</v>
      </c>
      <c r="J76" s="33"/>
      <c r="K76" s="33"/>
      <c r="L76" s="33">
        <f t="shared" si="9"/>
        <v>0</v>
      </c>
      <c r="M76" s="33"/>
      <c r="N76" s="33">
        <f t="shared" si="10"/>
        <v>0</v>
      </c>
      <c r="O76" s="33"/>
      <c r="P76" s="33">
        <f t="shared" si="11"/>
        <v>0</v>
      </c>
      <c r="Q76" s="3"/>
    </row>
    <row r="77" spans="4:17" ht="23.1" customHeight="1" x14ac:dyDescent="0.15">
      <c r="D77" s="3"/>
      <c r="E77" s="3"/>
      <c r="F77" s="30"/>
      <c r="G77" s="6"/>
      <c r="H77" s="33"/>
      <c r="I77" s="33">
        <f t="shared" si="8"/>
        <v>0</v>
      </c>
      <c r="J77" s="33"/>
      <c r="K77" s="33"/>
      <c r="L77" s="33">
        <f t="shared" si="9"/>
        <v>0</v>
      </c>
      <c r="M77" s="33"/>
      <c r="N77" s="33">
        <f t="shared" si="10"/>
        <v>0</v>
      </c>
      <c r="O77" s="33"/>
      <c r="P77" s="33">
        <f t="shared" si="11"/>
        <v>0</v>
      </c>
      <c r="Q77" s="3"/>
    </row>
    <row r="78" spans="4:17" ht="23.1" customHeight="1" x14ac:dyDescent="0.15">
      <c r="D78" s="3"/>
      <c r="E78" s="3"/>
      <c r="F78" s="30"/>
      <c r="G78" s="6"/>
      <c r="H78" s="33"/>
      <c r="I78" s="33">
        <f t="shared" si="8"/>
        <v>0</v>
      </c>
      <c r="J78" s="33"/>
      <c r="K78" s="33"/>
      <c r="L78" s="33">
        <f t="shared" si="9"/>
        <v>0</v>
      </c>
      <c r="M78" s="33"/>
      <c r="N78" s="33">
        <f t="shared" si="10"/>
        <v>0</v>
      </c>
      <c r="O78" s="33"/>
      <c r="P78" s="33">
        <f t="shared" si="11"/>
        <v>0</v>
      </c>
      <c r="Q78" s="3"/>
    </row>
    <row r="79" spans="4:17" ht="23.1" customHeight="1" x14ac:dyDescent="0.15">
      <c r="D79" s="3"/>
      <c r="E79" s="3"/>
      <c r="F79" s="30"/>
      <c r="G79" s="6"/>
      <c r="H79" s="33"/>
      <c r="I79" s="33">
        <f t="shared" si="8"/>
        <v>0</v>
      </c>
      <c r="J79" s="33"/>
      <c r="K79" s="33"/>
      <c r="L79" s="33">
        <f t="shared" si="9"/>
        <v>0</v>
      </c>
      <c r="M79" s="33"/>
      <c r="N79" s="33">
        <f t="shared" si="10"/>
        <v>0</v>
      </c>
      <c r="O79" s="33"/>
      <c r="P79" s="33">
        <f t="shared" si="11"/>
        <v>0</v>
      </c>
      <c r="Q79" s="3"/>
    </row>
    <row r="80" spans="4:17" ht="23.1" customHeight="1" x14ac:dyDescent="0.15">
      <c r="D80" s="3"/>
      <c r="E80" s="3"/>
      <c r="F80" s="30"/>
      <c r="G80" s="6"/>
      <c r="H80" s="33"/>
      <c r="I80" s="33">
        <f t="shared" si="8"/>
        <v>0</v>
      </c>
      <c r="J80" s="33"/>
      <c r="K80" s="33"/>
      <c r="L80" s="33">
        <f t="shared" si="9"/>
        <v>0</v>
      </c>
      <c r="M80" s="33"/>
      <c r="N80" s="33">
        <f t="shared" si="10"/>
        <v>0</v>
      </c>
      <c r="O80" s="33"/>
      <c r="P80" s="33">
        <f t="shared" si="11"/>
        <v>0</v>
      </c>
      <c r="Q80" s="3"/>
    </row>
    <row r="81" spans="1:31" ht="23.1" customHeight="1" x14ac:dyDescent="0.15">
      <c r="B81" s="4" t="s">
        <v>295</v>
      </c>
      <c r="D81" s="3" t="s">
        <v>296</v>
      </c>
      <c r="E81" s="3"/>
      <c r="F81" s="30"/>
      <c r="G81" s="6"/>
      <c r="H81" s="33"/>
      <c r="I81" s="33">
        <f>TRUNC(SUM(I56:I80))</f>
        <v>0</v>
      </c>
      <c r="J81" s="33"/>
      <c r="K81" s="33"/>
      <c r="L81" s="33">
        <f>TRUNC(SUM(L56:L80))</f>
        <v>0</v>
      </c>
      <c r="M81" s="33"/>
      <c r="N81" s="33">
        <f>TRUNC(SUM(N56:N80))</f>
        <v>0</v>
      </c>
      <c r="O81" s="33"/>
      <c r="P81" s="33">
        <f>TRUNC(SUM(P56:P80))</f>
        <v>0</v>
      </c>
      <c r="Q81" s="3"/>
    </row>
    <row r="82" spans="1:31" ht="23.1" customHeight="1" x14ac:dyDescent="0.15">
      <c r="B82" s="4" t="s">
        <v>198</v>
      </c>
      <c r="D82" s="107" t="s">
        <v>349</v>
      </c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9"/>
    </row>
    <row r="83" spans="1:31" ht="23.1" customHeight="1" x14ac:dyDescent="0.15">
      <c r="A83" s="4" t="s">
        <v>266</v>
      </c>
      <c r="B83" s="4" t="s">
        <v>350</v>
      </c>
      <c r="C83" s="4" t="s">
        <v>267</v>
      </c>
      <c r="D83" s="3" t="s">
        <v>268</v>
      </c>
      <c r="E83" s="3" t="s">
        <v>179</v>
      </c>
      <c r="F83" s="30" t="s">
        <v>180</v>
      </c>
      <c r="G83" s="6">
        <v>1</v>
      </c>
      <c r="H83" s="33"/>
      <c r="I83" s="33"/>
      <c r="J83" s="33"/>
      <c r="K83" s="33"/>
      <c r="L83" s="33"/>
      <c r="M83" s="33"/>
      <c r="N83" s="33"/>
      <c r="O83" s="33"/>
      <c r="P83" s="33"/>
      <c r="Q83" s="3"/>
    </row>
    <row r="84" spans="1:31" ht="23.1" customHeight="1" x14ac:dyDescent="0.15">
      <c r="A84" s="4" t="s">
        <v>269</v>
      </c>
      <c r="B84" s="4" t="s">
        <v>350</v>
      </c>
      <c r="C84" s="4" t="s">
        <v>270</v>
      </c>
      <c r="D84" s="3" t="s">
        <v>271</v>
      </c>
      <c r="E84" s="3" t="s">
        <v>205</v>
      </c>
      <c r="F84" s="30" t="s">
        <v>169</v>
      </c>
      <c r="G84" s="6">
        <v>1</v>
      </c>
      <c r="H84" s="33"/>
      <c r="I84" s="33"/>
      <c r="J84" s="33"/>
      <c r="K84" s="33"/>
      <c r="L84" s="33"/>
      <c r="M84" s="33"/>
      <c r="N84" s="33"/>
      <c r="O84" s="33"/>
      <c r="P84" s="33"/>
      <c r="Q84" s="3"/>
    </row>
    <row r="85" spans="1:31" ht="23.1" customHeight="1" x14ac:dyDescent="0.15">
      <c r="A85" s="4" t="s">
        <v>272</v>
      </c>
      <c r="B85" s="4" t="s">
        <v>350</v>
      </c>
      <c r="C85" s="4" t="s">
        <v>273</v>
      </c>
      <c r="D85" s="3" t="s">
        <v>274</v>
      </c>
      <c r="E85" s="3" t="s">
        <v>205</v>
      </c>
      <c r="F85" s="30" t="s">
        <v>169</v>
      </c>
      <c r="G85" s="6">
        <v>1</v>
      </c>
      <c r="H85" s="33"/>
      <c r="I85" s="33"/>
      <c r="J85" s="33"/>
      <c r="K85" s="33"/>
      <c r="L85" s="33"/>
      <c r="M85" s="33"/>
      <c r="N85" s="33"/>
      <c r="O85" s="33"/>
      <c r="P85" s="33"/>
      <c r="Q85" s="3"/>
    </row>
    <row r="86" spans="1:31" ht="23.1" customHeight="1" x14ac:dyDescent="0.15">
      <c r="A86" s="4" t="s">
        <v>275</v>
      </c>
      <c r="B86" s="4" t="s">
        <v>350</v>
      </c>
      <c r="C86" s="4" t="s">
        <v>276</v>
      </c>
      <c r="D86" s="3" t="s">
        <v>277</v>
      </c>
      <c r="E86" s="3" t="s">
        <v>206</v>
      </c>
      <c r="F86" s="30" t="s">
        <v>169</v>
      </c>
      <c r="G86" s="6">
        <v>1</v>
      </c>
      <c r="H86" s="33"/>
      <c r="I86" s="33"/>
      <c r="J86" s="33"/>
      <c r="K86" s="33"/>
      <c r="L86" s="33"/>
      <c r="M86" s="33"/>
      <c r="N86" s="33"/>
      <c r="O86" s="33"/>
      <c r="P86" s="33"/>
      <c r="Q86" s="3"/>
    </row>
    <row r="87" spans="1:31" ht="23.1" customHeight="1" x14ac:dyDescent="0.15">
      <c r="A87" s="4" t="s">
        <v>278</v>
      </c>
      <c r="B87" s="4" t="s">
        <v>350</v>
      </c>
      <c r="C87" s="4" t="s">
        <v>279</v>
      </c>
      <c r="D87" s="3" t="s">
        <v>280</v>
      </c>
      <c r="E87" s="3"/>
      <c r="F87" s="30" t="s">
        <v>172</v>
      </c>
      <c r="G87" s="6">
        <v>1</v>
      </c>
      <c r="H87" s="33"/>
      <c r="I87" s="33"/>
      <c r="J87" s="33"/>
      <c r="K87" s="33"/>
      <c r="L87" s="33"/>
      <c r="M87" s="33"/>
      <c r="N87" s="33"/>
      <c r="O87" s="33"/>
      <c r="P87" s="33"/>
      <c r="Q87" s="3"/>
    </row>
    <row r="88" spans="1:31" ht="23.1" customHeight="1" x14ac:dyDescent="0.15">
      <c r="A88" s="4" t="s">
        <v>281</v>
      </c>
      <c r="B88" s="4" t="s">
        <v>350</v>
      </c>
      <c r="C88" s="4" t="s">
        <v>282</v>
      </c>
      <c r="D88" s="3" t="s">
        <v>256</v>
      </c>
      <c r="E88" s="3" t="s">
        <v>202</v>
      </c>
      <c r="F88" s="30" t="s">
        <v>230</v>
      </c>
      <c r="G88" s="6">
        <v>2</v>
      </c>
      <c r="H88" s="33"/>
      <c r="I88" s="33"/>
      <c r="J88" s="33"/>
      <c r="K88" s="33"/>
      <c r="L88" s="33"/>
      <c r="M88" s="33"/>
      <c r="N88" s="33"/>
      <c r="O88" s="33"/>
      <c r="P88" s="33"/>
      <c r="Q88" s="3"/>
    </row>
    <row r="89" spans="1:31" ht="23.1" customHeight="1" x14ac:dyDescent="0.15">
      <c r="A89" s="4" t="s">
        <v>254</v>
      </c>
      <c r="B89" s="4" t="s">
        <v>350</v>
      </c>
      <c r="C89" s="4" t="s">
        <v>255</v>
      </c>
      <c r="D89" s="3" t="s">
        <v>256</v>
      </c>
      <c r="E89" s="3" t="s">
        <v>204</v>
      </c>
      <c r="F89" s="30" t="s">
        <v>230</v>
      </c>
      <c r="G89" s="6">
        <v>1</v>
      </c>
      <c r="H89" s="33"/>
      <c r="I89" s="33"/>
      <c r="J89" s="33"/>
      <c r="K89" s="33"/>
      <c r="L89" s="33"/>
      <c r="M89" s="33"/>
      <c r="N89" s="33"/>
      <c r="O89" s="33"/>
      <c r="P89" s="33"/>
      <c r="Q89" s="3"/>
    </row>
    <row r="90" spans="1:31" ht="23.1" customHeight="1" x14ac:dyDescent="0.15">
      <c r="A90" s="4" t="s">
        <v>283</v>
      </c>
      <c r="B90" s="4" t="s">
        <v>350</v>
      </c>
      <c r="C90" s="4" t="s">
        <v>284</v>
      </c>
      <c r="D90" s="3" t="s">
        <v>184</v>
      </c>
      <c r="E90" s="3" t="s">
        <v>202</v>
      </c>
      <c r="F90" s="30" t="s">
        <v>230</v>
      </c>
      <c r="G90" s="6">
        <v>2</v>
      </c>
      <c r="H90" s="33"/>
      <c r="I90" s="33"/>
      <c r="J90" s="33"/>
      <c r="K90" s="33"/>
      <c r="L90" s="33"/>
      <c r="M90" s="33"/>
      <c r="N90" s="33"/>
      <c r="O90" s="33"/>
      <c r="P90" s="33"/>
      <c r="Q90" s="3"/>
    </row>
    <row r="91" spans="1:31" ht="23.1" customHeight="1" x14ac:dyDescent="0.15">
      <c r="A91" s="4" t="s">
        <v>259</v>
      </c>
      <c r="B91" s="4" t="s">
        <v>350</v>
      </c>
      <c r="C91" s="4" t="s">
        <v>260</v>
      </c>
      <c r="D91" s="3" t="s">
        <v>184</v>
      </c>
      <c r="E91" s="3" t="s">
        <v>204</v>
      </c>
      <c r="F91" s="30" t="s">
        <v>230</v>
      </c>
      <c r="G91" s="6">
        <v>1</v>
      </c>
      <c r="H91" s="33"/>
      <c r="I91" s="33"/>
      <c r="J91" s="33"/>
      <c r="K91" s="33"/>
      <c r="L91" s="33"/>
      <c r="M91" s="33"/>
      <c r="N91" s="33"/>
      <c r="O91" s="33"/>
      <c r="P91" s="33"/>
      <c r="Q91" s="3"/>
    </row>
    <row r="92" spans="1:31" ht="23.1" customHeight="1" x14ac:dyDescent="0.15">
      <c r="D92" s="3"/>
      <c r="E92" s="3"/>
      <c r="F92" s="30"/>
      <c r="G92" s="6"/>
      <c r="H92" s="33"/>
      <c r="I92" s="33"/>
      <c r="J92" s="33"/>
      <c r="K92" s="33"/>
      <c r="L92" s="33"/>
      <c r="M92" s="33"/>
      <c r="N92" s="33"/>
      <c r="O92" s="33"/>
      <c r="P92" s="33"/>
      <c r="Q92" s="3"/>
      <c r="AE92" s="31">
        <f>TRUNC(SUM(AE82:AE91))</f>
        <v>0</v>
      </c>
    </row>
    <row r="93" spans="1:31" ht="23.1" customHeight="1" x14ac:dyDescent="0.15">
      <c r="D93" s="3"/>
      <c r="E93" s="3"/>
      <c r="F93" s="30"/>
      <c r="G93" s="6"/>
      <c r="H93" s="33"/>
      <c r="I93" s="33"/>
      <c r="J93" s="33"/>
      <c r="K93" s="33"/>
      <c r="L93" s="33"/>
      <c r="M93" s="33"/>
      <c r="N93" s="33"/>
      <c r="O93" s="33"/>
      <c r="P93" s="33"/>
      <c r="Q93" s="3"/>
    </row>
    <row r="94" spans="1:31" ht="23.1" customHeight="1" x14ac:dyDescent="0.15">
      <c r="D94" s="3"/>
      <c r="E94" s="3"/>
      <c r="F94" s="30"/>
      <c r="G94" s="6"/>
      <c r="H94" s="33"/>
      <c r="I94" s="33">
        <f t="shared" ref="I94:I106" si="12">TRUNC(G94*H94)</f>
        <v>0</v>
      </c>
      <c r="J94" s="33"/>
      <c r="K94" s="33"/>
      <c r="L94" s="33">
        <f t="shared" ref="L94:L106" si="13">TRUNC(G94*K94)</f>
        <v>0</v>
      </c>
      <c r="M94" s="33"/>
      <c r="N94" s="33">
        <f t="shared" ref="N94:N106" si="14">TRUNC(G94*M94)</f>
        <v>0</v>
      </c>
      <c r="O94" s="33"/>
      <c r="P94" s="33">
        <f t="shared" ref="P94:P106" si="15">SUM(I94,L94,N94)</f>
        <v>0</v>
      </c>
      <c r="Q94" s="3"/>
    </row>
    <row r="95" spans="1:31" ht="23.1" customHeight="1" x14ac:dyDescent="0.15">
      <c r="D95" s="3"/>
      <c r="E95" s="3"/>
      <c r="F95" s="30"/>
      <c r="G95" s="6"/>
      <c r="H95" s="33"/>
      <c r="I95" s="33">
        <f t="shared" si="12"/>
        <v>0</v>
      </c>
      <c r="J95" s="33"/>
      <c r="K95" s="33"/>
      <c r="L95" s="33">
        <f t="shared" si="13"/>
        <v>0</v>
      </c>
      <c r="M95" s="33"/>
      <c r="N95" s="33">
        <f t="shared" si="14"/>
        <v>0</v>
      </c>
      <c r="O95" s="33"/>
      <c r="P95" s="33">
        <f t="shared" si="15"/>
        <v>0</v>
      </c>
      <c r="Q95" s="3"/>
    </row>
    <row r="96" spans="1:31" ht="23.1" customHeight="1" x14ac:dyDescent="0.15">
      <c r="D96" s="3"/>
      <c r="E96" s="3"/>
      <c r="F96" s="30"/>
      <c r="G96" s="6"/>
      <c r="H96" s="33"/>
      <c r="I96" s="33">
        <f t="shared" si="12"/>
        <v>0</v>
      </c>
      <c r="J96" s="33"/>
      <c r="K96" s="33"/>
      <c r="L96" s="33">
        <f t="shared" si="13"/>
        <v>0</v>
      </c>
      <c r="M96" s="33"/>
      <c r="N96" s="33">
        <f t="shared" si="14"/>
        <v>0</v>
      </c>
      <c r="O96" s="33"/>
      <c r="P96" s="33">
        <f t="shared" si="15"/>
        <v>0</v>
      </c>
      <c r="Q96" s="3"/>
    </row>
    <row r="97" spans="1:29" ht="23.1" customHeight="1" x14ac:dyDescent="0.15">
      <c r="D97" s="3"/>
      <c r="E97" s="3"/>
      <c r="F97" s="30"/>
      <c r="G97" s="6"/>
      <c r="H97" s="33"/>
      <c r="I97" s="33">
        <f t="shared" si="12"/>
        <v>0</v>
      </c>
      <c r="J97" s="33"/>
      <c r="K97" s="33"/>
      <c r="L97" s="33">
        <f t="shared" si="13"/>
        <v>0</v>
      </c>
      <c r="M97" s="33"/>
      <c r="N97" s="33">
        <f t="shared" si="14"/>
        <v>0</v>
      </c>
      <c r="O97" s="33"/>
      <c r="P97" s="33">
        <f t="shared" si="15"/>
        <v>0</v>
      </c>
      <c r="Q97" s="3"/>
    </row>
    <row r="98" spans="1:29" ht="23.1" customHeight="1" x14ac:dyDescent="0.15">
      <c r="D98" s="3"/>
      <c r="E98" s="3"/>
      <c r="F98" s="30"/>
      <c r="G98" s="6"/>
      <c r="H98" s="33"/>
      <c r="I98" s="33">
        <f t="shared" si="12"/>
        <v>0</v>
      </c>
      <c r="J98" s="33"/>
      <c r="K98" s="33"/>
      <c r="L98" s="33">
        <f t="shared" si="13"/>
        <v>0</v>
      </c>
      <c r="M98" s="33"/>
      <c r="N98" s="33">
        <f t="shared" si="14"/>
        <v>0</v>
      </c>
      <c r="O98" s="33"/>
      <c r="P98" s="33">
        <f t="shared" si="15"/>
        <v>0</v>
      </c>
      <c r="Q98" s="3"/>
    </row>
    <row r="99" spans="1:29" ht="23.1" customHeight="1" x14ac:dyDescent="0.15">
      <c r="D99" s="3"/>
      <c r="E99" s="3"/>
      <c r="F99" s="30"/>
      <c r="G99" s="6"/>
      <c r="H99" s="33"/>
      <c r="I99" s="33">
        <f t="shared" si="12"/>
        <v>0</v>
      </c>
      <c r="J99" s="33"/>
      <c r="K99" s="33"/>
      <c r="L99" s="33">
        <f t="shared" si="13"/>
        <v>0</v>
      </c>
      <c r="M99" s="33"/>
      <c r="N99" s="33">
        <f t="shared" si="14"/>
        <v>0</v>
      </c>
      <c r="O99" s="33"/>
      <c r="P99" s="33">
        <f t="shared" si="15"/>
        <v>0</v>
      </c>
      <c r="Q99" s="3"/>
    </row>
    <row r="100" spans="1:29" ht="23.1" customHeight="1" x14ac:dyDescent="0.15">
      <c r="D100" s="3"/>
      <c r="E100" s="3"/>
      <c r="F100" s="30"/>
      <c r="G100" s="6"/>
      <c r="H100" s="33"/>
      <c r="I100" s="33">
        <f t="shared" si="12"/>
        <v>0</v>
      </c>
      <c r="J100" s="33"/>
      <c r="K100" s="33"/>
      <c r="L100" s="33">
        <f t="shared" si="13"/>
        <v>0</v>
      </c>
      <c r="M100" s="33"/>
      <c r="N100" s="33">
        <f t="shared" si="14"/>
        <v>0</v>
      </c>
      <c r="O100" s="33"/>
      <c r="P100" s="33">
        <f t="shared" si="15"/>
        <v>0</v>
      </c>
      <c r="Q100" s="3"/>
    </row>
    <row r="101" spans="1:29" ht="23.1" customHeight="1" x14ac:dyDescent="0.15">
      <c r="D101" s="3"/>
      <c r="E101" s="3"/>
      <c r="F101" s="30"/>
      <c r="G101" s="6"/>
      <c r="H101" s="33"/>
      <c r="I101" s="33">
        <f t="shared" si="12"/>
        <v>0</v>
      </c>
      <c r="J101" s="33"/>
      <c r="K101" s="33"/>
      <c r="L101" s="33">
        <f t="shared" si="13"/>
        <v>0</v>
      </c>
      <c r="M101" s="33"/>
      <c r="N101" s="33">
        <f t="shared" si="14"/>
        <v>0</v>
      </c>
      <c r="O101" s="33"/>
      <c r="P101" s="33">
        <f t="shared" si="15"/>
        <v>0</v>
      </c>
      <c r="Q101" s="3"/>
      <c r="Z101" s="1" t="s">
        <v>290</v>
      </c>
    </row>
    <row r="102" spans="1:29" ht="23.1" customHeight="1" x14ac:dyDescent="0.15">
      <c r="D102" s="3"/>
      <c r="E102" s="3"/>
      <c r="F102" s="30"/>
      <c r="G102" s="6"/>
      <c r="H102" s="33"/>
      <c r="I102" s="33">
        <f t="shared" si="12"/>
        <v>0</v>
      </c>
      <c r="J102" s="33"/>
      <c r="K102" s="33"/>
      <c r="L102" s="33">
        <f t="shared" si="13"/>
        <v>0</v>
      </c>
      <c r="M102" s="33"/>
      <c r="N102" s="33">
        <f t="shared" si="14"/>
        <v>0</v>
      </c>
      <c r="O102" s="33"/>
      <c r="P102" s="33">
        <f t="shared" si="15"/>
        <v>0</v>
      </c>
      <c r="Q102" s="3"/>
    </row>
    <row r="103" spans="1:29" ht="23.1" customHeight="1" x14ac:dyDescent="0.15">
      <c r="D103" s="3"/>
      <c r="E103" s="3"/>
      <c r="F103" s="30"/>
      <c r="G103" s="6"/>
      <c r="H103" s="33"/>
      <c r="I103" s="33">
        <f t="shared" si="12"/>
        <v>0</v>
      </c>
      <c r="J103" s="33"/>
      <c r="K103" s="33"/>
      <c r="L103" s="33">
        <f t="shared" si="13"/>
        <v>0</v>
      </c>
      <c r="M103" s="33"/>
      <c r="N103" s="33">
        <f t="shared" si="14"/>
        <v>0</v>
      </c>
      <c r="O103" s="33"/>
      <c r="P103" s="33">
        <f t="shared" si="15"/>
        <v>0</v>
      </c>
      <c r="Q103" s="3"/>
    </row>
    <row r="104" spans="1:29" ht="23.1" customHeight="1" x14ac:dyDescent="0.15">
      <c r="D104" s="3"/>
      <c r="E104" s="3"/>
      <c r="F104" s="30"/>
      <c r="G104" s="6"/>
      <c r="H104" s="33"/>
      <c r="I104" s="33">
        <f t="shared" si="12"/>
        <v>0</v>
      </c>
      <c r="J104" s="33"/>
      <c r="K104" s="33"/>
      <c r="L104" s="33">
        <f t="shared" si="13"/>
        <v>0</v>
      </c>
      <c r="M104" s="33"/>
      <c r="N104" s="33">
        <f t="shared" si="14"/>
        <v>0</v>
      </c>
      <c r="O104" s="33"/>
      <c r="P104" s="33">
        <f t="shared" si="15"/>
        <v>0</v>
      </c>
      <c r="Q104" s="3"/>
    </row>
    <row r="105" spans="1:29" ht="23.1" customHeight="1" x14ac:dyDescent="0.15">
      <c r="D105" s="3"/>
      <c r="E105" s="3"/>
      <c r="F105" s="30"/>
      <c r="G105" s="6"/>
      <c r="H105" s="33"/>
      <c r="I105" s="33">
        <f t="shared" si="12"/>
        <v>0</v>
      </c>
      <c r="J105" s="33"/>
      <c r="K105" s="33"/>
      <c r="L105" s="33">
        <f t="shared" si="13"/>
        <v>0</v>
      </c>
      <c r="M105" s="33"/>
      <c r="N105" s="33">
        <f t="shared" si="14"/>
        <v>0</v>
      </c>
      <c r="O105" s="33"/>
      <c r="P105" s="33">
        <f t="shared" si="15"/>
        <v>0</v>
      </c>
      <c r="Q105" s="3"/>
    </row>
    <row r="106" spans="1:29" ht="23.1" customHeight="1" x14ac:dyDescent="0.15">
      <c r="D106" s="3"/>
      <c r="E106" s="3"/>
      <c r="F106" s="30"/>
      <c r="G106" s="6"/>
      <c r="H106" s="33"/>
      <c r="I106" s="33">
        <f t="shared" si="12"/>
        <v>0</v>
      </c>
      <c r="J106" s="33"/>
      <c r="K106" s="33"/>
      <c r="L106" s="33">
        <f t="shared" si="13"/>
        <v>0</v>
      </c>
      <c r="M106" s="33"/>
      <c r="N106" s="33">
        <f t="shared" si="14"/>
        <v>0</v>
      </c>
      <c r="O106" s="33"/>
      <c r="P106" s="33">
        <f t="shared" si="15"/>
        <v>0</v>
      </c>
      <c r="Q106" s="3"/>
    </row>
    <row r="107" spans="1:29" ht="23.1" customHeight="1" x14ac:dyDescent="0.15">
      <c r="B107" s="4" t="s">
        <v>295</v>
      </c>
      <c r="D107" s="3" t="s">
        <v>296</v>
      </c>
      <c r="E107" s="3"/>
      <c r="F107" s="30"/>
      <c r="G107" s="6"/>
      <c r="H107" s="33"/>
      <c r="I107" s="33">
        <f>TRUNC(SUM(I82:I106))</f>
        <v>0</v>
      </c>
      <c r="J107" s="33"/>
      <c r="K107" s="33"/>
      <c r="L107" s="33">
        <f>TRUNC(SUM(L82:L106))</f>
        <v>0</v>
      </c>
      <c r="M107" s="33"/>
      <c r="N107" s="33">
        <f>TRUNC(SUM(N82:N106))</f>
        <v>0</v>
      </c>
      <c r="O107" s="33"/>
      <c r="P107" s="33">
        <f>TRUNC(SUM(P82:P106))</f>
        <v>0</v>
      </c>
      <c r="Q107" s="3"/>
    </row>
    <row r="108" spans="1:29" ht="23.1" customHeight="1" x14ac:dyDescent="0.15">
      <c r="B108" s="4" t="s">
        <v>198</v>
      </c>
      <c r="D108" s="107" t="s">
        <v>308</v>
      </c>
      <c r="E108" s="108"/>
      <c r="F108" s="108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  <c r="Q108" s="109"/>
    </row>
    <row r="109" spans="1:29" ht="23.1" customHeight="1" x14ac:dyDescent="0.15">
      <c r="A109" s="4" t="s">
        <v>330</v>
      </c>
      <c r="B109" s="4" t="s">
        <v>309</v>
      </c>
      <c r="C109" s="4" t="s">
        <v>88</v>
      </c>
      <c r="D109" s="3" t="s">
        <v>89</v>
      </c>
      <c r="E109" s="3" t="s">
        <v>90</v>
      </c>
      <c r="F109" s="30" t="s">
        <v>91</v>
      </c>
      <c r="G109" s="6">
        <v>183</v>
      </c>
      <c r="H109" s="33"/>
      <c r="I109" s="33"/>
      <c r="J109" s="33"/>
      <c r="K109" s="33"/>
      <c r="L109" s="33"/>
      <c r="M109" s="33"/>
      <c r="N109" s="33"/>
      <c r="O109" s="33"/>
      <c r="P109" s="33"/>
      <c r="Q109" s="3"/>
      <c r="AB109" s="31">
        <f>J109*H109</f>
        <v>0</v>
      </c>
      <c r="AC109" s="31">
        <f>J109*H109</f>
        <v>0</v>
      </c>
    </row>
    <row r="110" spans="1:29" ht="23.1" customHeight="1" x14ac:dyDescent="0.15">
      <c r="A110" s="4" t="s">
        <v>351</v>
      </c>
      <c r="B110" s="4" t="s">
        <v>309</v>
      </c>
      <c r="C110" s="4" t="s">
        <v>92</v>
      </c>
      <c r="D110" s="3" t="s">
        <v>89</v>
      </c>
      <c r="E110" s="3" t="s">
        <v>93</v>
      </c>
      <c r="F110" s="30" t="s">
        <v>91</v>
      </c>
      <c r="G110" s="6">
        <v>60</v>
      </c>
      <c r="H110" s="33"/>
      <c r="I110" s="33"/>
      <c r="J110" s="33"/>
      <c r="K110" s="33"/>
      <c r="L110" s="33"/>
      <c r="M110" s="33"/>
      <c r="N110" s="33"/>
      <c r="O110" s="33"/>
      <c r="P110" s="33"/>
      <c r="Q110" s="3"/>
      <c r="AB110" s="31">
        <f>J110*H110</f>
        <v>0</v>
      </c>
      <c r="AC110" s="31">
        <f>J110*H110</f>
        <v>0</v>
      </c>
    </row>
    <row r="111" spans="1:29" ht="23.1" customHeight="1" x14ac:dyDescent="0.15">
      <c r="A111" s="4" t="s">
        <v>352</v>
      </c>
      <c r="B111" s="4" t="s">
        <v>309</v>
      </c>
      <c r="C111" s="4" t="s">
        <v>94</v>
      </c>
      <c r="D111" s="3" t="s">
        <v>89</v>
      </c>
      <c r="E111" s="3" t="s">
        <v>95</v>
      </c>
      <c r="F111" s="30" t="s">
        <v>91</v>
      </c>
      <c r="G111" s="6">
        <v>51</v>
      </c>
      <c r="H111" s="33"/>
      <c r="I111" s="33"/>
      <c r="J111" s="33"/>
      <c r="K111" s="33"/>
      <c r="L111" s="33"/>
      <c r="M111" s="33"/>
      <c r="N111" s="33"/>
      <c r="O111" s="33"/>
      <c r="P111" s="33"/>
      <c r="Q111" s="3"/>
      <c r="AB111" s="31">
        <f>J111*H111</f>
        <v>0</v>
      </c>
      <c r="AC111" s="31">
        <f>J111*H111</f>
        <v>0</v>
      </c>
    </row>
    <row r="112" spans="1:29" ht="23.1" customHeight="1" x14ac:dyDescent="0.15">
      <c r="A112" s="4" t="s">
        <v>353</v>
      </c>
      <c r="B112" s="4" t="s">
        <v>309</v>
      </c>
      <c r="C112" s="4" t="s">
        <v>96</v>
      </c>
      <c r="D112" s="3" t="s">
        <v>97</v>
      </c>
      <c r="E112" s="3" t="s">
        <v>98</v>
      </c>
      <c r="F112" s="30" t="s">
        <v>91</v>
      </c>
      <c r="G112" s="6">
        <v>40</v>
      </c>
      <c r="H112" s="33"/>
      <c r="I112" s="33"/>
      <c r="J112" s="33"/>
      <c r="K112" s="33"/>
      <c r="L112" s="33"/>
      <c r="M112" s="33"/>
      <c r="N112" s="33"/>
      <c r="O112" s="33"/>
      <c r="P112" s="33"/>
      <c r="Q112" s="3"/>
      <c r="AC112" s="31">
        <f>J112*H112</f>
        <v>0</v>
      </c>
    </row>
    <row r="113" spans="1:29" ht="23.1" customHeight="1" x14ac:dyDescent="0.15">
      <c r="A113" s="4" t="s">
        <v>354</v>
      </c>
      <c r="B113" s="4" t="s">
        <v>309</v>
      </c>
      <c r="C113" s="4" t="s">
        <v>101</v>
      </c>
      <c r="D113" s="3" t="s">
        <v>97</v>
      </c>
      <c r="E113" s="3" t="s">
        <v>102</v>
      </c>
      <c r="F113" s="30" t="s">
        <v>103</v>
      </c>
      <c r="G113" s="6">
        <v>46</v>
      </c>
      <c r="H113" s="33"/>
      <c r="I113" s="33"/>
      <c r="J113" s="33"/>
      <c r="K113" s="33"/>
      <c r="L113" s="33"/>
      <c r="M113" s="33"/>
      <c r="N113" s="33"/>
      <c r="O113" s="33"/>
      <c r="P113" s="33"/>
      <c r="Q113" s="3"/>
    </row>
    <row r="114" spans="1:29" ht="23.1" customHeight="1" x14ac:dyDescent="0.15">
      <c r="A114" s="4" t="s">
        <v>355</v>
      </c>
      <c r="B114" s="4" t="s">
        <v>309</v>
      </c>
      <c r="C114" s="4" t="s">
        <v>106</v>
      </c>
      <c r="D114" s="3" t="s">
        <v>107</v>
      </c>
      <c r="E114" s="3" t="s">
        <v>108</v>
      </c>
      <c r="F114" s="30" t="s">
        <v>103</v>
      </c>
      <c r="G114" s="6">
        <v>21</v>
      </c>
      <c r="H114" s="33"/>
      <c r="I114" s="33"/>
      <c r="J114" s="33"/>
      <c r="K114" s="33"/>
      <c r="L114" s="33"/>
      <c r="M114" s="33"/>
      <c r="N114" s="33"/>
      <c r="O114" s="33"/>
      <c r="P114" s="33"/>
      <c r="Q114" s="3"/>
      <c r="Z114" s="1" t="s">
        <v>290</v>
      </c>
    </row>
    <row r="115" spans="1:29" ht="23.1" customHeight="1" x14ac:dyDescent="0.15">
      <c r="A115" s="4" t="s">
        <v>334</v>
      </c>
      <c r="B115" s="4" t="s">
        <v>309</v>
      </c>
      <c r="C115" s="4" t="s">
        <v>111</v>
      </c>
      <c r="D115" s="3" t="s">
        <v>112</v>
      </c>
      <c r="E115" s="3" t="s">
        <v>113</v>
      </c>
      <c r="F115" s="30" t="s">
        <v>103</v>
      </c>
      <c r="G115" s="6">
        <v>5</v>
      </c>
      <c r="H115" s="33"/>
      <c r="I115" s="33"/>
      <c r="J115" s="33"/>
      <c r="K115" s="33"/>
      <c r="L115" s="33"/>
      <c r="M115" s="33"/>
      <c r="N115" s="33"/>
      <c r="O115" s="33"/>
      <c r="P115" s="33"/>
      <c r="Q115" s="3"/>
    </row>
    <row r="116" spans="1:29" ht="23.1" customHeight="1" x14ac:dyDescent="0.15">
      <c r="A116" s="4" t="s">
        <v>356</v>
      </c>
      <c r="B116" s="4" t="s">
        <v>309</v>
      </c>
      <c r="C116" s="4" t="s">
        <v>114</v>
      </c>
      <c r="D116" s="3" t="s">
        <v>115</v>
      </c>
      <c r="E116" s="3" t="s">
        <v>116</v>
      </c>
      <c r="F116" s="30" t="s">
        <v>103</v>
      </c>
      <c r="G116" s="6">
        <v>2</v>
      </c>
      <c r="H116" s="33"/>
      <c r="I116" s="33"/>
      <c r="J116" s="33"/>
      <c r="K116" s="33"/>
      <c r="L116" s="33"/>
      <c r="M116" s="33"/>
      <c r="N116" s="33"/>
      <c r="O116" s="33"/>
      <c r="P116" s="33"/>
      <c r="Q116" s="3"/>
    </row>
    <row r="117" spans="1:29" ht="23.1" customHeight="1" x14ac:dyDescent="0.15">
      <c r="A117" s="4" t="s">
        <v>336</v>
      </c>
      <c r="B117" s="4" t="s">
        <v>309</v>
      </c>
      <c r="C117" s="4" t="s">
        <v>119</v>
      </c>
      <c r="D117" s="3" t="s">
        <v>120</v>
      </c>
      <c r="E117" s="3" t="s">
        <v>121</v>
      </c>
      <c r="F117" s="30" t="s">
        <v>103</v>
      </c>
      <c r="G117" s="6">
        <v>3</v>
      </c>
      <c r="H117" s="33"/>
      <c r="I117" s="33"/>
      <c r="J117" s="33"/>
      <c r="K117" s="33"/>
      <c r="L117" s="33"/>
      <c r="M117" s="33"/>
      <c r="N117" s="33"/>
      <c r="O117" s="33"/>
      <c r="P117" s="33"/>
      <c r="Q117" s="3"/>
    </row>
    <row r="118" spans="1:29" ht="23.1" customHeight="1" x14ac:dyDescent="0.15">
      <c r="A118" s="4" t="s">
        <v>337</v>
      </c>
      <c r="B118" s="4" t="s">
        <v>309</v>
      </c>
      <c r="C118" s="4" t="s">
        <v>124</v>
      </c>
      <c r="D118" s="3" t="s">
        <v>125</v>
      </c>
      <c r="E118" s="3" t="s">
        <v>126</v>
      </c>
      <c r="F118" s="30" t="s">
        <v>91</v>
      </c>
      <c r="G118" s="6">
        <v>1377</v>
      </c>
      <c r="H118" s="33"/>
      <c r="I118" s="33"/>
      <c r="J118" s="33"/>
      <c r="K118" s="33"/>
      <c r="L118" s="33"/>
      <c r="M118" s="33"/>
      <c r="N118" s="33"/>
      <c r="O118" s="33"/>
      <c r="P118" s="33"/>
      <c r="Q118" s="3"/>
      <c r="AC118" s="31">
        <f>J118*H118</f>
        <v>0</v>
      </c>
    </row>
    <row r="119" spans="1:29" ht="23.1" customHeight="1" x14ac:dyDescent="0.15">
      <c r="A119" s="4" t="s">
        <v>338</v>
      </c>
      <c r="B119" s="4" t="s">
        <v>309</v>
      </c>
      <c r="C119" s="4" t="s">
        <v>127</v>
      </c>
      <c r="D119" s="3" t="s">
        <v>125</v>
      </c>
      <c r="E119" s="3" t="s">
        <v>128</v>
      </c>
      <c r="F119" s="30" t="s">
        <v>91</v>
      </c>
      <c r="G119" s="6">
        <v>838</v>
      </c>
      <c r="H119" s="33"/>
      <c r="I119" s="33"/>
      <c r="J119" s="33"/>
      <c r="K119" s="33"/>
      <c r="L119" s="33"/>
      <c r="M119" s="33"/>
      <c r="N119" s="33"/>
      <c r="O119" s="33"/>
      <c r="P119" s="33"/>
      <c r="Q119" s="3"/>
      <c r="AC119" s="31">
        <f>J119*H119</f>
        <v>0</v>
      </c>
    </row>
    <row r="120" spans="1:29" ht="23.1" customHeight="1" x14ac:dyDescent="0.15">
      <c r="A120" s="4" t="s">
        <v>357</v>
      </c>
      <c r="B120" s="4" t="s">
        <v>309</v>
      </c>
      <c r="C120" s="4" t="s">
        <v>129</v>
      </c>
      <c r="D120" s="3" t="s">
        <v>130</v>
      </c>
      <c r="E120" s="3" t="s">
        <v>131</v>
      </c>
      <c r="F120" s="30" t="s">
        <v>91</v>
      </c>
      <c r="G120" s="6">
        <v>40</v>
      </c>
      <c r="H120" s="33"/>
      <c r="I120" s="33"/>
      <c r="J120" s="33"/>
      <c r="K120" s="33"/>
      <c r="L120" s="33"/>
      <c r="M120" s="33"/>
      <c r="N120" s="33"/>
      <c r="O120" s="33"/>
      <c r="P120" s="33"/>
      <c r="Q120" s="3"/>
      <c r="AC120" s="31">
        <f>J120*H120</f>
        <v>0</v>
      </c>
    </row>
    <row r="121" spans="1:29" ht="23.1" customHeight="1" x14ac:dyDescent="0.15">
      <c r="A121" s="4" t="s">
        <v>339</v>
      </c>
      <c r="B121" s="4" t="s">
        <v>309</v>
      </c>
      <c r="C121" s="4" t="s">
        <v>132</v>
      </c>
      <c r="D121" s="3" t="s">
        <v>133</v>
      </c>
      <c r="E121" s="3" t="s">
        <v>134</v>
      </c>
      <c r="F121" s="30" t="s">
        <v>103</v>
      </c>
      <c r="G121" s="6">
        <v>15</v>
      </c>
      <c r="H121" s="33"/>
      <c r="I121" s="33"/>
      <c r="J121" s="33"/>
      <c r="K121" s="33"/>
      <c r="L121" s="33"/>
      <c r="M121" s="33"/>
      <c r="N121" s="33"/>
      <c r="O121" s="33"/>
      <c r="P121" s="33"/>
      <c r="Q121" s="3"/>
    </row>
    <row r="122" spans="1:29" ht="23.1" customHeight="1" x14ac:dyDescent="0.15">
      <c r="A122" s="4" t="s">
        <v>358</v>
      </c>
      <c r="B122" s="4" t="s">
        <v>309</v>
      </c>
      <c r="C122" s="4" t="s">
        <v>135</v>
      </c>
      <c r="D122" s="3" t="s">
        <v>133</v>
      </c>
      <c r="E122" s="3" t="s">
        <v>136</v>
      </c>
      <c r="F122" s="30" t="s">
        <v>103</v>
      </c>
      <c r="G122" s="6">
        <v>3</v>
      </c>
      <c r="H122" s="33"/>
      <c r="I122" s="33"/>
      <c r="J122" s="33"/>
      <c r="K122" s="33"/>
      <c r="L122" s="33"/>
      <c r="M122" s="33"/>
      <c r="N122" s="33"/>
      <c r="O122" s="33"/>
      <c r="P122" s="33"/>
      <c r="Q122" s="3"/>
    </row>
    <row r="123" spans="1:29" ht="23.1" customHeight="1" x14ac:dyDescent="0.15">
      <c r="A123" s="4" t="s">
        <v>359</v>
      </c>
      <c r="B123" s="4" t="s">
        <v>309</v>
      </c>
      <c r="C123" s="4" t="s">
        <v>137</v>
      </c>
      <c r="D123" s="3" t="s">
        <v>133</v>
      </c>
      <c r="E123" s="3" t="s">
        <v>138</v>
      </c>
      <c r="F123" s="30" t="s">
        <v>103</v>
      </c>
      <c r="G123" s="6">
        <v>3</v>
      </c>
      <c r="H123" s="33"/>
      <c r="I123" s="33"/>
      <c r="J123" s="33"/>
      <c r="K123" s="33"/>
      <c r="L123" s="33"/>
      <c r="M123" s="33"/>
      <c r="N123" s="33"/>
      <c r="O123" s="33"/>
      <c r="P123" s="33"/>
      <c r="Q123" s="3"/>
    </row>
    <row r="124" spans="1:29" ht="23.1" customHeight="1" x14ac:dyDescent="0.15">
      <c r="A124" s="4" t="s">
        <v>360</v>
      </c>
      <c r="B124" s="4" t="s">
        <v>309</v>
      </c>
      <c r="C124" s="4" t="s">
        <v>147</v>
      </c>
      <c r="D124" s="3" t="s">
        <v>148</v>
      </c>
      <c r="E124" s="3" t="s">
        <v>149</v>
      </c>
      <c r="F124" s="30" t="s">
        <v>103</v>
      </c>
      <c r="G124" s="6">
        <v>1</v>
      </c>
      <c r="H124" s="33"/>
      <c r="I124" s="33"/>
      <c r="J124" s="33"/>
      <c r="K124" s="33"/>
      <c r="L124" s="33"/>
      <c r="M124" s="33"/>
      <c r="N124" s="33"/>
      <c r="O124" s="33"/>
      <c r="P124" s="33"/>
      <c r="Q124" s="3"/>
    </row>
    <row r="125" spans="1:29" ht="23.1" customHeight="1" x14ac:dyDescent="0.15">
      <c r="A125" s="4" t="s">
        <v>340</v>
      </c>
      <c r="B125" s="4" t="s">
        <v>309</v>
      </c>
      <c r="C125" s="4" t="s">
        <v>150</v>
      </c>
      <c r="D125" s="3" t="s">
        <v>151</v>
      </c>
      <c r="E125" s="3" t="s">
        <v>152</v>
      </c>
      <c r="F125" s="30" t="s">
        <v>103</v>
      </c>
      <c r="G125" s="6">
        <v>2</v>
      </c>
      <c r="H125" s="33"/>
      <c r="I125" s="33"/>
      <c r="J125" s="33"/>
      <c r="K125" s="33"/>
      <c r="L125" s="33"/>
      <c r="M125" s="33"/>
      <c r="N125" s="33"/>
      <c r="O125" s="33"/>
      <c r="P125" s="33"/>
      <c r="Q125" s="3"/>
    </row>
    <row r="126" spans="1:29" ht="23.1" customHeight="1" x14ac:dyDescent="0.15">
      <c r="A126" s="4" t="s">
        <v>341</v>
      </c>
      <c r="B126" s="4" t="s">
        <v>309</v>
      </c>
      <c r="C126" s="4" t="s">
        <v>153</v>
      </c>
      <c r="D126" s="3" t="s">
        <v>154</v>
      </c>
      <c r="E126" s="3"/>
      <c r="F126" s="30" t="s">
        <v>103</v>
      </c>
      <c r="G126" s="6">
        <v>2</v>
      </c>
      <c r="H126" s="33"/>
      <c r="I126" s="33"/>
      <c r="J126" s="33"/>
      <c r="K126" s="33"/>
      <c r="L126" s="33"/>
      <c r="M126" s="33"/>
      <c r="N126" s="33"/>
      <c r="O126" s="33"/>
      <c r="P126" s="33"/>
      <c r="Q126" s="3"/>
    </row>
    <row r="127" spans="1:29" ht="23.1" customHeight="1" x14ac:dyDescent="0.15">
      <c r="A127" s="4" t="s">
        <v>361</v>
      </c>
      <c r="B127" s="4" t="s">
        <v>309</v>
      </c>
      <c r="C127" s="4" t="s">
        <v>155</v>
      </c>
      <c r="D127" s="3" t="s">
        <v>156</v>
      </c>
      <c r="E127" s="3"/>
      <c r="F127" s="30" t="s">
        <v>103</v>
      </c>
      <c r="G127" s="6">
        <v>1</v>
      </c>
      <c r="H127" s="33"/>
      <c r="I127" s="33"/>
      <c r="J127" s="33"/>
      <c r="K127" s="33"/>
      <c r="L127" s="33"/>
      <c r="M127" s="33"/>
      <c r="N127" s="33"/>
      <c r="O127" s="33"/>
      <c r="P127" s="33"/>
      <c r="Q127" s="3"/>
    </row>
    <row r="128" spans="1:29" ht="23.1" customHeight="1" x14ac:dyDescent="0.15">
      <c r="A128" s="4" t="s">
        <v>362</v>
      </c>
      <c r="B128" s="4" t="s">
        <v>309</v>
      </c>
      <c r="C128" s="4" t="s">
        <v>157</v>
      </c>
      <c r="D128" s="3" t="s">
        <v>158</v>
      </c>
      <c r="E128" s="3"/>
      <c r="F128" s="30" t="s">
        <v>103</v>
      </c>
      <c r="G128" s="6">
        <v>1</v>
      </c>
      <c r="H128" s="33"/>
      <c r="I128" s="33"/>
      <c r="J128" s="33"/>
      <c r="K128" s="33"/>
      <c r="L128" s="33"/>
      <c r="M128" s="33"/>
      <c r="N128" s="33"/>
      <c r="O128" s="33"/>
      <c r="P128" s="33"/>
      <c r="Q128" s="3"/>
    </row>
    <row r="129" spans="1:31" ht="23.1" customHeight="1" x14ac:dyDescent="0.15">
      <c r="A129" s="4" t="s">
        <v>207</v>
      </c>
      <c r="B129" s="4" t="s">
        <v>309</v>
      </c>
      <c r="C129" s="4" t="s">
        <v>208</v>
      </c>
      <c r="D129" s="3" t="s">
        <v>209</v>
      </c>
      <c r="E129" s="3" t="s">
        <v>210</v>
      </c>
      <c r="F129" s="30" t="s">
        <v>180</v>
      </c>
      <c r="G129" s="6">
        <v>105</v>
      </c>
      <c r="H129" s="33"/>
      <c r="I129" s="33"/>
      <c r="J129" s="33"/>
      <c r="K129" s="33"/>
      <c r="L129" s="33"/>
      <c r="M129" s="33"/>
      <c r="N129" s="33"/>
      <c r="O129" s="33"/>
      <c r="P129" s="33"/>
      <c r="Q129" s="3"/>
    </row>
    <row r="130" spans="1:31" ht="23.1" customHeight="1" x14ac:dyDescent="0.15">
      <c r="A130" s="4" t="s">
        <v>211</v>
      </c>
      <c r="B130" s="4" t="s">
        <v>309</v>
      </c>
      <c r="C130" s="4" t="s">
        <v>212</v>
      </c>
      <c r="D130" s="3" t="s">
        <v>209</v>
      </c>
      <c r="E130" s="3" t="s">
        <v>213</v>
      </c>
      <c r="F130" s="30" t="s">
        <v>180</v>
      </c>
      <c r="G130" s="6">
        <v>34</v>
      </c>
      <c r="H130" s="33"/>
      <c r="I130" s="33"/>
      <c r="J130" s="33"/>
      <c r="K130" s="33"/>
      <c r="L130" s="33"/>
      <c r="M130" s="33"/>
      <c r="N130" s="33"/>
      <c r="O130" s="33"/>
      <c r="P130" s="33"/>
      <c r="Q130" s="3"/>
    </row>
    <row r="131" spans="1:31" ht="23.1" customHeight="1" x14ac:dyDescent="0.15">
      <c r="A131" s="4" t="s">
        <v>287</v>
      </c>
      <c r="B131" s="4" t="s">
        <v>309</v>
      </c>
      <c r="C131" s="4" t="s">
        <v>288</v>
      </c>
      <c r="D131" s="3" t="s">
        <v>209</v>
      </c>
      <c r="E131" s="3" t="s">
        <v>289</v>
      </c>
      <c r="F131" s="30" t="s">
        <v>180</v>
      </c>
      <c r="G131" s="6">
        <v>27</v>
      </c>
      <c r="H131" s="33"/>
      <c r="I131" s="33"/>
      <c r="J131" s="33"/>
      <c r="K131" s="33"/>
      <c r="L131" s="33"/>
      <c r="M131" s="33"/>
      <c r="N131" s="33"/>
      <c r="O131" s="33"/>
      <c r="P131" s="33"/>
      <c r="Q131" s="3"/>
    </row>
    <row r="132" spans="1:31" ht="23.1" customHeight="1" x14ac:dyDescent="0.15">
      <c r="A132" s="4" t="s">
        <v>363</v>
      </c>
      <c r="B132" s="4" t="s">
        <v>309</v>
      </c>
      <c r="C132" s="4" t="s">
        <v>181</v>
      </c>
      <c r="D132" s="3" t="s">
        <v>182</v>
      </c>
      <c r="E132" s="3" t="s">
        <v>183</v>
      </c>
      <c r="F132" s="30" t="s">
        <v>169</v>
      </c>
      <c r="G132" s="6">
        <v>1</v>
      </c>
      <c r="H132" s="33"/>
      <c r="I132" s="33"/>
      <c r="J132" s="33"/>
      <c r="K132" s="33"/>
      <c r="L132" s="33"/>
      <c r="M132" s="33"/>
      <c r="N132" s="33"/>
      <c r="O132" s="33"/>
      <c r="P132" s="33"/>
      <c r="Q132" s="3"/>
    </row>
    <row r="133" spans="1:31" ht="23.1" customHeight="1" x14ac:dyDescent="0.15">
      <c r="A133" s="4" t="s">
        <v>342</v>
      </c>
      <c r="B133" s="4" t="s">
        <v>309</v>
      </c>
      <c r="C133" s="4" t="s">
        <v>343</v>
      </c>
      <c r="D133" s="3" t="s">
        <v>344</v>
      </c>
      <c r="E133" s="3" t="s">
        <v>345</v>
      </c>
      <c r="F133" s="30" t="s">
        <v>180</v>
      </c>
      <c r="G133" s="6">
        <v>1</v>
      </c>
      <c r="H133" s="33"/>
      <c r="I133" s="33"/>
      <c r="J133" s="33"/>
      <c r="K133" s="33"/>
      <c r="L133" s="33"/>
      <c r="M133" s="33"/>
      <c r="N133" s="33"/>
      <c r="O133" s="33"/>
      <c r="P133" s="33"/>
      <c r="Q133" s="3"/>
      <c r="AB133" s="31">
        <f>TRUNC(SUM(AB108:AB132))</f>
        <v>0</v>
      </c>
    </row>
    <row r="134" spans="1:31" ht="23.1" customHeight="1" x14ac:dyDescent="0.15">
      <c r="A134" s="4" t="s">
        <v>297</v>
      </c>
      <c r="B134" s="4" t="s">
        <v>309</v>
      </c>
      <c r="C134" s="4" t="s">
        <v>298</v>
      </c>
      <c r="D134" s="3" t="s">
        <v>299</v>
      </c>
      <c r="E134" s="3" t="s">
        <v>300</v>
      </c>
      <c r="F134" s="30" t="s">
        <v>180</v>
      </c>
      <c r="G134" s="6">
        <v>1</v>
      </c>
      <c r="H134" s="33"/>
      <c r="I134" s="33"/>
      <c r="J134" s="33"/>
      <c r="K134" s="33"/>
      <c r="L134" s="33"/>
      <c r="M134" s="33"/>
      <c r="N134" s="33"/>
      <c r="O134" s="33"/>
      <c r="P134" s="33"/>
      <c r="Q134" s="3"/>
      <c r="AC134" s="31" t="e">
        <f>TRUNC(TRUNC(SUM(AC108:AC133))*#REF!/100)</f>
        <v>#REF!</v>
      </c>
      <c r="AD134" s="31">
        <f>TRUNC(SUM(I108:I133))+TRUNC(SUM(N108:N133))</f>
        <v>0</v>
      </c>
    </row>
    <row r="135" spans="1:31" ht="23.1" customHeight="1" x14ac:dyDescent="0.15">
      <c r="A135" s="4" t="s">
        <v>199</v>
      </c>
      <c r="B135" s="4" t="s">
        <v>309</v>
      </c>
      <c r="C135" s="4" t="s">
        <v>185</v>
      </c>
      <c r="D135" s="3" t="s">
        <v>186</v>
      </c>
      <c r="E135" s="3" t="s">
        <v>187</v>
      </c>
      <c r="F135" s="30" t="s">
        <v>188</v>
      </c>
      <c r="G135" s="6">
        <v>35</v>
      </c>
      <c r="H135" s="33"/>
      <c r="I135" s="33"/>
      <c r="J135" s="33"/>
      <c r="K135" s="33"/>
      <c r="L135" s="33"/>
      <c r="M135" s="33"/>
      <c r="N135" s="33"/>
      <c r="O135" s="33"/>
      <c r="P135" s="33"/>
      <c r="Q135" s="3"/>
      <c r="AE135" s="31">
        <f>L135</f>
        <v>0</v>
      </c>
    </row>
    <row r="136" spans="1:31" ht="23.1" customHeight="1" x14ac:dyDescent="0.15">
      <c r="A136" s="4" t="s">
        <v>310</v>
      </c>
      <c r="B136" s="4" t="s">
        <v>309</v>
      </c>
      <c r="C136" s="4" t="s">
        <v>189</v>
      </c>
      <c r="D136" s="3" t="s">
        <v>186</v>
      </c>
      <c r="E136" s="3" t="s">
        <v>190</v>
      </c>
      <c r="F136" s="30" t="s">
        <v>188</v>
      </c>
      <c r="G136" s="6">
        <v>1.2</v>
      </c>
      <c r="H136" s="33"/>
      <c r="I136" s="33"/>
      <c r="J136" s="33"/>
      <c r="K136" s="33"/>
      <c r="L136" s="33"/>
      <c r="M136" s="33"/>
      <c r="N136" s="33"/>
      <c r="O136" s="33"/>
      <c r="P136" s="33"/>
      <c r="Q136" s="3"/>
      <c r="AE136" s="31">
        <f>L136</f>
        <v>0</v>
      </c>
    </row>
    <row r="137" spans="1:31" ht="23.1" customHeight="1" x14ac:dyDescent="0.15">
      <c r="A137" s="4" t="s">
        <v>291</v>
      </c>
      <c r="B137" s="4" t="s">
        <v>309</v>
      </c>
      <c r="C137" s="4" t="s">
        <v>292</v>
      </c>
      <c r="D137" s="3" t="s">
        <v>293</v>
      </c>
      <c r="E137" s="3" t="s">
        <v>294</v>
      </c>
      <c r="F137" s="30" t="s">
        <v>180</v>
      </c>
      <c r="G137" s="6">
        <v>1</v>
      </c>
      <c r="H137" s="33"/>
      <c r="I137" s="33"/>
      <c r="J137" s="33"/>
      <c r="K137" s="33"/>
      <c r="L137" s="33"/>
      <c r="M137" s="33"/>
      <c r="N137" s="33"/>
      <c r="O137" s="33"/>
      <c r="P137" s="33"/>
      <c r="Q137" s="3"/>
    </row>
    <row r="138" spans="1:31" ht="23.1" customHeight="1" x14ac:dyDescent="0.15">
      <c r="D138" s="3"/>
      <c r="E138" s="3"/>
      <c r="F138" s="30"/>
      <c r="G138" s="6"/>
      <c r="H138" s="33"/>
      <c r="I138" s="33"/>
      <c r="J138" s="33"/>
      <c r="K138" s="33"/>
      <c r="L138" s="33"/>
      <c r="M138" s="33"/>
      <c r="N138" s="33"/>
      <c r="O138" s="33"/>
      <c r="P138" s="33"/>
      <c r="Q138" s="3"/>
      <c r="AC138" s="31" t="e">
        <f>TRUNC(AE138*#REF!/100)</f>
        <v>#REF!</v>
      </c>
      <c r="AD138" s="31">
        <f>TRUNC(SUM(L108:L136))</f>
        <v>0</v>
      </c>
      <c r="AE138" s="31">
        <f>TRUNC(SUM(AE108:AE137))</f>
        <v>0</v>
      </c>
    </row>
    <row r="139" spans="1:31" ht="23.1" customHeight="1" x14ac:dyDescent="0.15">
      <c r="D139" s="3"/>
      <c r="E139" s="3"/>
      <c r="F139" s="30"/>
      <c r="G139" s="6"/>
      <c r="H139" s="33"/>
      <c r="I139" s="33"/>
      <c r="J139" s="33"/>
      <c r="K139" s="33"/>
      <c r="L139" s="33"/>
      <c r="M139" s="33"/>
      <c r="N139" s="33"/>
      <c r="O139" s="33"/>
      <c r="P139" s="33"/>
      <c r="Q139" s="3"/>
    </row>
    <row r="140" spans="1:31" ht="23.1" customHeight="1" x14ac:dyDescent="0.15">
      <c r="D140" s="3"/>
      <c r="E140" s="3"/>
      <c r="F140" s="30"/>
      <c r="G140" s="6"/>
      <c r="H140" s="33"/>
      <c r="I140" s="33"/>
      <c r="J140" s="33"/>
      <c r="K140" s="33"/>
      <c r="L140" s="33"/>
      <c r="M140" s="33"/>
      <c r="N140" s="33"/>
      <c r="O140" s="33"/>
      <c r="P140" s="33"/>
      <c r="Q140" s="3"/>
    </row>
    <row r="141" spans="1:31" ht="23.1" customHeight="1" x14ac:dyDescent="0.15">
      <c r="D141" s="3"/>
      <c r="E141" s="3"/>
      <c r="F141" s="30"/>
      <c r="G141" s="6"/>
      <c r="H141" s="33"/>
      <c r="I141" s="33"/>
      <c r="J141" s="33"/>
      <c r="K141" s="33"/>
      <c r="L141" s="33"/>
      <c r="M141" s="33"/>
      <c r="N141" s="33"/>
      <c r="O141" s="33"/>
      <c r="P141" s="33"/>
      <c r="Q141" s="3"/>
    </row>
    <row r="142" spans="1:31" ht="23.1" customHeight="1" x14ac:dyDescent="0.15">
      <c r="D142" s="3"/>
      <c r="E142" s="3"/>
      <c r="F142" s="30"/>
      <c r="G142" s="6"/>
      <c r="H142" s="33"/>
      <c r="I142" s="33"/>
      <c r="J142" s="33"/>
      <c r="K142" s="33"/>
      <c r="L142" s="33"/>
      <c r="M142" s="33"/>
      <c r="N142" s="33"/>
      <c r="O142" s="33"/>
      <c r="P142" s="33"/>
      <c r="Q142" s="3"/>
    </row>
    <row r="143" spans="1:31" ht="23.1" customHeight="1" x14ac:dyDescent="0.15">
      <c r="D143" s="3"/>
      <c r="E143" s="3"/>
      <c r="F143" s="30"/>
      <c r="G143" s="6"/>
      <c r="H143" s="33"/>
      <c r="I143" s="33"/>
      <c r="J143" s="33"/>
      <c r="K143" s="33"/>
      <c r="L143" s="33"/>
      <c r="M143" s="33"/>
      <c r="N143" s="33"/>
      <c r="O143" s="33"/>
      <c r="P143" s="33"/>
      <c r="Q143" s="3"/>
    </row>
    <row r="144" spans="1:31" ht="23.1" customHeight="1" x14ac:dyDescent="0.15">
      <c r="D144" s="3"/>
      <c r="E144" s="3"/>
      <c r="F144" s="30"/>
      <c r="G144" s="6"/>
      <c r="H144" s="33"/>
      <c r="I144" s="33">
        <f t="shared" ref="I144:I158" si="16">TRUNC(G144*H144)</f>
        <v>0</v>
      </c>
      <c r="J144" s="33"/>
      <c r="K144" s="33"/>
      <c r="L144" s="33">
        <f t="shared" ref="L144:L158" si="17">TRUNC(G144*K144)</f>
        <v>0</v>
      </c>
      <c r="M144" s="33"/>
      <c r="N144" s="33">
        <f t="shared" ref="N144:N158" si="18">TRUNC(G144*M144)</f>
        <v>0</v>
      </c>
      <c r="O144" s="33"/>
      <c r="P144" s="33">
        <f t="shared" ref="P144:P158" si="19">SUM(I144,L144,N144)</f>
        <v>0</v>
      </c>
      <c r="Q144" s="3"/>
      <c r="Z144" s="1" t="s">
        <v>290</v>
      </c>
    </row>
    <row r="145" spans="2:17" ht="23.1" customHeight="1" x14ac:dyDescent="0.15">
      <c r="D145" s="3"/>
      <c r="E145" s="3"/>
      <c r="F145" s="30"/>
      <c r="G145" s="6"/>
      <c r="H145" s="33"/>
      <c r="I145" s="33">
        <f t="shared" si="16"/>
        <v>0</v>
      </c>
      <c r="J145" s="33"/>
      <c r="K145" s="33"/>
      <c r="L145" s="33">
        <f t="shared" si="17"/>
        <v>0</v>
      </c>
      <c r="M145" s="33"/>
      <c r="N145" s="33">
        <f t="shared" si="18"/>
        <v>0</v>
      </c>
      <c r="O145" s="33"/>
      <c r="P145" s="33">
        <f t="shared" si="19"/>
        <v>0</v>
      </c>
      <c r="Q145" s="3"/>
    </row>
    <row r="146" spans="2:17" ht="23.1" customHeight="1" x14ac:dyDescent="0.15">
      <c r="D146" s="3"/>
      <c r="E146" s="3"/>
      <c r="F146" s="30"/>
      <c r="G146" s="6"/>
      <c r="H146" s="33"/>
      <c r="I146" s="33">
        <f t="shared" si="16"/>
        <v>0</v>
      </c>
      <c r="J146" s="33"/>
      <c r="K146" s="33"/>
      <c r="L146" s="33">
        <f t="shared" si="17"/>
        <v>0</v>
      </c>
      <c r="M146" s="33"/>
      <c r="N146" s="33">
        <f t="shared" si="18"/>
        <v>0</v>
      </c>
      <c r="O146" s="33"/>
      <c r="P146" s="33">
        <f t="shared" si="19"/>
        <v>0</v>
      </c>
      <c r="Q146" s="3"/>
    </row>
    <row r="147" spans="2:17" ht="23.1" customHeight="1" x14ac:dyDescent="0.15">
      <c r="D147" s="3"/>
      <c r="E147" s="3"/>
      <c r="F147" s="30"/>
      <c r="G147" s="6"/>
      <c r="H147" s="33"/>
      <c r="I147" s="33">
        <f t="shared" si="16"/>
        <v>0</v>
      </c>
      <c r="J147" s="33"/>
      <c r="K147" s="33"/>
      <c r="L147" s="33">
        <f t="shared" si="17"/>
        <v>0</v>
      </c>
      <c r="M147" s="33"/>
      <c r="N147" s="33">
        <f t="shared" si="18"/>
        <v>0</v>
      </c>
      <c r="O147" s="33"/>
      <c r="P147" s="33">
        <f t="shared" si="19"/>
        <v>0</v>
      </c>
      <c r="Q147" s="3"/>
    </row>
    <row r="148" spans="2:17" ht="23.1" customHeight="1" x14ac:dyDescent="0.15">
      <c r="D148" s="3"/>
      <c r="E148" s="3"/>
      <c r="F148" s="30"/>
      <c r="G148" s="6"/>
      <c r="H148" s="33"/>
      <c r="I148" s="33">
        <f t="shared" si="16"/>
        <v>0</v>
      </c>
      <c r="J148" s="33"/>
      <c r="K148" s="33"/>
      <c r="L148" s="33">
        <f t="shared" si="17"/>
        <v>0</v>
      </c>
      <c r="M148" s="33"/>
      <c r="N148" s="33">
        <f t="shared" si="18"/>
        <v>0</v>
      </c>
      <c r="O148" s="33"/>
      <c r="P148" s="33">
        <f t="shared" si="19"/>
        <v>0</v>
      </c>
      <c r="Q148" s="3"/>
    </row>
    <row r="149" spans="2:17" ht="23.1" customHeight="1" x14ac:dyDescent="0.15">
      <c r="D149" s="3"/>
      <c r="E149" s="3"/>
      <c r="F149" s="30"/>
      <c r="G149" s="6"/>
      <c r="H149" s="33"/>
      <c r="I149" s="33">
        <f t="shared" si="16"/>
        <v>0</v>
      </c>
      <c r="J149" s="33"/>
      <c r="K149" s="33"/>
      <c r="L149" s="33">
        <f t="shared" si="17"/>
        <v>0</v>
      </c>
      <c r="M149" s="33"/>
      <c r="N149" s="33">
        <f t="shared" si="18"/>
        <v>0</v>
      </c>
      <c r="O149" s="33"/>
      <c r="P149" s="33">
        <f t="shared" si="19"/>
        <v>0</v>
      </c>
      <c r="Q149" s="3"/>
    </row>
    <row r="150" spans="2:17" ht="23.1" customHeight="1" x14ac:dyDescent="0.15">
      <c r="D150" s="3"/>
      <c r="E150" s="3"/>
      <c r="F150" s="30"/>
      <c r="G150" s="6"/>
      <c r="H150" s="33"/>
      <c r="I150" s="33">
        <f t="shared" si="16"/>
        <v>0</v>
      </c>
      <c r="J150" s="33"/>
      <c r="K150" s="33"/>
      <c r="L150" s="33">
        <f t="shared" si="17"/>
        <v>0</v>
      </c>
      <c r="M150" s="33"/>
      <c r="N150" s="33">
        <f t="shared" si="18"/>
        <v>0</v>
      </c>
      <c r="O150" s="33"/>
      <c r="P150" s="33">
        <f t="shared" si="19"/>
        <v>0</v>
      </c>
      <c r="Q150" s="3"/>
    </row>
    <row r="151" spans="2:17" ht="23.1" customHeight="1" x14ac:dyDescent="0.15">
      <c r="D151" s="3"/>
      <c r="E151" s="3"/>
      <c r="F151" s="30"/>
      <c r="G151" s="6"/>
      <c r="H151" s="33"/>
      <c r="I151" s="33">
        <f t="shared" si="16"/>
        <v>0</v>
      </c>
      <c r="J151" s="33"/>
      <c r="K151" s="33"/>
      <c r="L151" s="33">
        <f t="shared" si="17"/>
        <v>0</v>
      </c>
      <c r="M151" s="33"/>
      <c r="N151" s="33">
        <f t="shared" si="18"/>
        <v>0</v>
      </c>
      <c r="O151" s="33"/>
      <c r="P151" s="33">
        <f t="shared" si="19"/>
        <v>0</v>
      </c>
      <c r="Q151" s="3"/>
    </row>
    <row r="152" spans="2:17" ht="23.1" customHeight="1" x14ac:dyDescent="0.15">
      <c r="D152" s="3"/>
      <c r="E152" s="3"/>
      <c r="F152" s="30"/>
      <c r="G152" s="6"/>
      <c r="H152" s="33"/>
      <c r="I152" s="33">
        <f t="shared" si="16"/>
        <v>0</v>
      </c>
      <c r="J152" s="33"/>
      <c r="K152" s="33"/>
      <c r="L152" s="33">
        <f t="shared" si="17"/>
        <v>0</v>
      </c>
      <c r="M152" s="33"/>
      <c r="N152" s="33">
        <f t="shared" si="18"/>
        <v>0</v>
      </c>
      <c r="O152" s="33"/>
      <c r="P152" s="33">
        <f t="shared" si="19"/>
        <v>0</v>
      </c>
      <c r="Q152" s="3"/>
    </row>
    <row r="153" spans="2:17" ht="23.1" customHeight="1" x14ac:dyDescent="0.15">
      <c r="D153" s="3"/>
      <c r="E153" s="3"/>
      <c r="F153" s="30"/>
      <c r="G153" s="6"/>
      <c r="H153" s="33"/>
      <c r="I153" s="33">
        <f t="shared" si="16"/>
        <v>0</v>
      </c>
      <c r="J153" s="33"/>
      <c r="K153" s="33"/>
      <c r="L153" s="33">
        <f t="shared" si="17"/>
        <v>0</v>
      </c>
      <c r="M153" s="33"/>
      <c r="N153" s="33">
        <f t="shared" si="18"/>
        <v>0</v>
      </c>
      <c r="O153" s="33"/>
      <c r="P153" s="33">
        <f t="shared" si="19"/>
        <v>0</v>
      </c>
      <c r="Q153" s="3"/>
    </row>
    <row r="154" spans="2:17" ht="23.1" customHeight="1" x14ac:dyDescent="0.15">
      <c r="D154" s="3"/>
      <c r="E154" s="3"/>
      <c r="F154" s="30"/>
      <c r="G154" s="6"/>
      <c r="H154" s="33"/>
      <c r="I154" s="33">
        <f t="shared" si="16"/>
        <v>0</v>
      </c>
      <c r="J154" s="33"/>
      <c r="K154" s="33"/>
      <c r="L154" s="33">
        <f t="shared" si="17"/>
        <v>0</v>
      </c>
      <c r="M154" s="33"/>
      <c r="N154" s="33">
        <f t="shared" si="18"/>
        <v>0</v>
      </c>
      <c r="O154" s="33"/>
      <c r="P154" s="33">
        <f t="shared" si="19"/>
        <v>0</v>
      </c>
      <c r="Q154" s="3"/>
    </row>
    <row r="155" spans="2:17" ht="23.1" customHeight="1" x14ac:dyDescent="0.15">
      <c r="D155" s="3"/>
      <c r="E155" s="3"/>
      <c r="F155" s="30"/>
      <c r="G155" s="6"/>
      <c r="H155" s="33"/>
      <c r="I155" s="33">
        <f t="shared" si="16"/>
        <v>0</v>
      </c>
      <c r="J155" s="33"/>
      <c r="K155" s="33"/>
      <c r="L155" s="33">
        <f t="shared" si="17"/>
        <v>0</v>
      </c>
      <c r="M155" s="33"/>
      <c r="N155" s="33">
        <f t="shared" si="18"/>
        <v>0</v>
      </c>
      <c r="O155" s="33"/>
      <c r="P155" s="33">
        <f t="shared" si="19"/>
        <v>0</v>
      </c>
      <c r="Q155" s="3"/>
    </row>
    <row r="156" spans="2:17" ht="23.1" customHeight="1" x14ac:dyDescent="0.15">
      <c r="D156" s="3"/>
      <c r="E156" s="3"/>
      <c r="F156" s="30"/>
      <c r="G156" s="6"/>
      <c r="H156" s="33"/>
      <c r="I156" s="33">
        <f t="shared" si="16"/>
        <v>0</v>
      </c>
      <c r="J156" s="33"/>
      <c r="K156" s="33"/>
      <c r="L156" s="33">
        <f t="shared" si="17"/>
        <v>0</v>
      </c>
      <c r="M156" s="33"/>
      <c r="N156" s="33">
        <f t="shared" si="18"/>
        <v>0</v>
      </c>
      <c r="O156" s="33"/>
      <c r="P156" s="33">
        <f t="shared" si="19"/>
        <v>0</v>
      </c>
      <c r="Q156" s="3"/>
    </row>
    <row r="157" spans="2:17" ht="23.1" customHeight="1" x14ac:dyDescent="0.15">
      <c r="D157" s="3"/>
      <c r="E157" s="3"/>
      <c r="F157" s="30"/>
      <c r="G157" s="6"/>
      <c r="H157" s="33"/>
      <c r="I157" s="33">
        <f t="shared" si="16"/>
        <v>0</v>
      </c>
      <c r="J157" s="33"/>
      <c r="K157" s="33"/>
      <c r="L157" s="33">
        <f t="shared" si="17"/>
        <v>0</v>
      </c>
      <c r="M157" s="33"/>
      <c r="N157" s="33">
        <f t="shared" si="18"/>
        <v>0</v>
      </c>
      <c r="O157" s="33"/>
      <c r="P157" s="33">
        <f t="shared" si="19"/>
        <v>0</v>
      </c>
      <c r="Q157" s="3"/>
    </row>
    <row r="158" spans="2:17" ht="23.1" customHeight="1" x14ac:dyDescent="0.15">
      <c r="D158" s="3"/>
      <c r="E158" s="3"/>
      <c r="F158" s="30"/>
      <c r="G158" s="6"/>
      <c r="H158" s="33"/>
      <c r="I158" s="33">
        <f t="shared" si="16"/>
        <v>0</v>
      </c>
      <c r="J158" s="33"/>
      <c r="K158" s="33"/>
      <c r="L158" s="33">
        <f t="shared" si="17"/>
        <v>0</v>
      </c>
      <c r="M158" s="33"/>
      <c r="N158" s="33">
        <f t="shared" si="18"/>
        <v>0</v>
      </c>
      <c r="O158" s="33"/>
      <c r="P158" s="33">
        <f t="shared" si="19"/>
        <v>0</v>
      </c>
      <c r="Q158" s="3"/>
    </row>
    <row r="159" spans="2:17" ht="23.1" customHeight="1" x14ac:dyDescent="0.15">
      <c r="B159" s="4" t="s">
        <v>295</v>
      </c>
      <c r="D159" s="3" t="s">
        <v>296</v>
      </c>
      <c r="E159" s="3"/>
      <c r="F159" s="30"/>
      <c r="G159" s="6"/>
      <c r="H159" s="33"/>
      <c r="I159" s="33">
        <f>TRUNC(SUM(I108:I158))</f>
        <v>0</v>
      </c>
      <c r="J159" s="33"/>
      <c r="K159" s="33"/>
      <c r="L159" s="33">
        <f>TRUNC(SUM(L108:L158))</f>
        <v>0</v>
      </c>
      <c r="M159" s="33"/>
      <c r="N159" s="33">
        <f>TRUNC(SUM(N108:N158))</f>
        <v>0</v>
      </c>
      <c r="O159" s="33"/>
      <c r="P159" s="33">
        <f>TRUNC(SUM(P108:P158))</f>
        <v>0</v>
      </c>
      <c r="Q159" s="3"/>
    </row>
    <row r="160" spans="2:17" ht="23.1" customHeight="1" x14ac:dyDescent="0.15">
      <c r="B160" s="4" t="s">
        <v>198</v>
      </c>
      <c r="D160" s="107" t="s">
        <v>311</v>
      </c>
      <c r="E160" s="108"/>
      <c r="F160" s="108"/>
      <c r="G160" s="108"/>
      <c r="H160" s="108"/>
      <c r="I160" s="108"/>
      <c r="J160" s="108"/>
      <c r="K160" s="108"/>
      <c r="L160" s="108"/>
      <c r="M160" s="108"/>
      <c r="N160" s="108"/>
      <c r="O160" s="108"/>
      <c r="P160" s="108"/>
      <c r="Q160" s="109"/>
    </row>
    <row r="161" spans="1:31" ht="23.1" customHeight="1" x14ac:dyDescent="0.15">
      <c r="A161" s="4" t="s">
        <v>330</v>
      </c>
      <c r="B161" s="4" t="s">
        <v>312</v>
      </c>
      <c r="C161" s="4" t="s">
        <v>88</v>
      </c>
      <c r="D161" s="3" t="s">
        <v>89</v>
      </c>
      <c r="E161" s="3" t="s">
        <v>90</v>
      </c>
      <c r="F161" s="30" t="s">
        <v>91</v>
      </c>
      <c r="G161" s="6">
        <v>53</v>
      </c>
      <c r="H161" s="33"/>
      <c r="I161" s="33"/>
      <c r="J161" s="33"/>
      <c r="K161" s="33"/>
      <c r="L161" s="33"/>
      <c r="M161" s="33"/>
      <c r="N161" s="33"/>
      <c r="O161" s="33"/>
      <c r="P161" s="33"/>
      <c r="Q161" s="3"/>
      <c r="AB161" s="31">
        <f>J161*H161</f>
        <v>0</v>
      </c>
      <c r="AC161" s="31">
        <f>J161*H161</f>
        <v>0</v>
      </c>
    </row>
    <row r="162" spans="1:31" ht="23.1" customHeight="1" x14ac:dyDescent="0.15">
      <c r="A162" s="4" t="s">
        <v>334</v>
      </c>
      <c r="B162" s="4" t="s">
        <v>312</v>
      </c>
      <c r="C162" s="4" t="s">
        <v>111</v>
      </c>
      <c r="D162" s="3" t="s">
        <v>112</v>
      </c>
      <c r="E162" s="3" t="s">
        <v>113</v>
      </c>
      <c r="F162" s="30" t="s">
        <v>103</v>
      </c>
      <c r="G162" s="6">
        <v>5</v>
      </c>
      <c r="H162" s="33"/>
      <c r="I162" s="33"/>
      <c r="J162" s="33"/>
      <c r="K162" s="33"/>
      <c r="L162" s="33"/>
      <c r="M162" s="33"/>
      <c r="N162" s="33"/>
      <c r="O162" s="33"/>
      <c r="P162" s="33"/>
      <c r="Q162" s="3"/>
    </row>
    <row r="163" spans="1:31" ht="23.1" customHeight="1" x14ac:dyDescent="0.15">
      <c r="A163" s="4" t="s">
        <v>338</v>
      </c>
      <c r="B163" s="4" t="s">
        <v>312</v>
      </c>
      <c r="C163" s="4" t="s">
        <v>127</v>
      </c>
      <c r="D163" s="3" t="s">
        <v>125</v>
      </c>
      <c r="E163" s="3" t="s">
        <v>128</v>
      </c>
      <c r="F163" s="30" t="s">
        <v>91</v>
      </c>
      <c r="G163" s="6">
        <v>105</v>
      </c>
      <c r="H163" s="33"/>
      <c r="I163" s="33"/>
      <c r="J163" s="33"/>
      <c r="K163" s="33"/>
      <c r="L163" s="33"/>
      <c r="M163" s="33"/>
      <c r="N163" s="33"/>
      <c r="O163" s="33"/>
      <c r="P163" s="33"/>
      <c r="Q163" s="3"/>
      <c r="AC163" s="31">
        <f>J163*H163</f>
        <v>0</v>
      </c>
    </row>
    <row r="164" spans="1:31" ht="23.1" customHeight="1" x14ac:dyDescent="0.15">
      <c r="A164" s="4" t="s">
        <v>346</v>
      </c>
      <c r="B164" s="4" t="s">
        <v>312</v>
      </c>
      <c r="C164" s="4" t="s">
        <v>139</v>
      </c>
      <c r="D164" s="3" t="s">
        <v>140</v>
      </c>
      <c r="E164" s="3" t="s">
        <v>141</v>
      </c>
      <c r="F164" s="30" t="s">
        <v>103</v>
      </c>
      <c r="G164" s="6">
        <v>3</v>
      </c>
      <c r="H164" s="33"/>
      <c r="I164" s="33"/>
      <c r="J164" s="33"/>
      <c r="K164" s="33"/>
      <c r="L164" s="33"/>
      <c r="M164" s="33"/>
      <c r="N164" s="33"/>
      <c r="O164" s="33"/>
      <c r="P164" s="33"/>
      <c r="Q164" s="3"/>
    </row>
    <row r="165" spans="1:31" ht="23.1" customHeight="1" x14ac:dyDescent="0.15">
      <c r="A165" s="4" t="s">
        <v>347</v>
      </c>
      <c r="B165" s="4" t="s">
        <v>312</v>
      </c>
      <c r="C165" s="4" t="s">
        <v>142</v>
      </c>
      <c r="D165" s="3" t="s">
        <v>140</v>
      </c>
      <c r="E165" s="3" t="s">
        <v>143</v>
      </c>
      <c r="F165" s="30" t="s">
        <v>103</v>
      </c>
      <c r="G165" s="6">
        <v>3</v>
      </c>
      <c r="H165" s="33"/>
      <c r="I165" s="33"/>
      <c r="J165" s="33"/>
      <c r="K165" s="33"/>
      <c r="L165" s="33"/>
      <c r="M165" s="33"/>
      <c r="N165" s="33"/>
      <c r="O165" s="33"/>
      <c r="P165" s="33"/>
      <c r="Q165" s="3"/>
    </row>
    <row r="166" spans="1:31" ht="23.1" customHeight="1" x14ac:dyDescent="0.15">
      <c r="A166" s="4" t="s">
        <v>207</v>
      </c>
      <c r="B166" s="4" t="s">
        <v>312</v>
      </c>
      <c r="C166" s="4" t="s">
        <v>208</v>
      </c>
      <c r="D166" s="3" t="s">
        <v>209</v>
      </c>
      <c r="E166" s="3" t="s">
        <v>210</v>
      </c>
      <c r="F166" s="30" t="s">
        <v>180</v>
      </c>
      <c r="G166" s="6">
        <v>30</v>
      </c>
      <c r="H166" s="33"/>
      <c r="I166" s="33"/>
      <c r="J166" s="33"/>
      <c r="K166" s="33"/>
      <c r="L166" s="33"/>
      <c r="M166" s="33"/>
      <c r="N166" s="33"/>
      <c r="O166" s="33"/>
      <c r="P166" s="33"/>
      <c r="Q166" s="3"/>
    </row>
    <row r="167" spans="1:31" ht="23.1" customHeight="1" x14ac:dyDescent="0.15">
      <c r="A167" s="4" t="s">
        <v>342</v>
      </c>
      <c r="B167" s="4" t="s">
        <v>312</v>
      </c>
      <c r="C167" s="4" t="s">
        <v>343</v>
      </c>
      <c r="D167" s="3" t="s">
        <v>344</v>
      </c>
      <c r="E167" s="3" t="s">
        <v>345</v>
      </c>
      <c r="F167" s="30" t="s">
        <v>180</v>
      </c>
      <c r="G167" s="6">
        <v>1</v>
      </c>
      <c r="H167" s="33"/>
      <c r="I167" s="33"/>
      <c r="J167" s="33"/>
      <c r="K167" s="33"/>
      <c r="L167" s="33"/>
      <c r="M167" s="33"/>
      <c r="N167" s="33"/>
      <c r="O167" s="33"/>
      <c r="P167" s="33"/>
      <c r="Q167" s="3"/>
      <c r="AB167" s="31">
        <f>TRUNC(SUM(AB160:AB166))</f>
        <v>0</v>
      </c>
    </row>
    <row r="168" spans="1:31" ht="23.1" customHeight="1" x14ac:dyDescent="0.15">
      <c r="A168" s="4" t="s">
        <v>297</v>
      </c>
      <c r="B168" s="4" t="s">
        <v>312</v>
      </c>
      <c r="C168" s="4" t="s">
        <v>298</v>
      </c>
      <c r="D168" s="3" t="s">
        <v>299</v>
      </c>
      <c r="E168" s="3" t="s">
        <v>300</v>
      </c>
      <c r="F168" s="30" t="s">
        <v>180</v>
      </c>
      <c r="G168" s="6">
        <v>1</v>
      </c>
      <c r="H168" s="33"/>
      <c r="I168" s="33"/>
      <c r="J168" s="33"/>
      <c r="K168" s="33"/>
      <c r="L168" s="33"/>
      <c r="M168" s="33"/>
      <c r="N168" s="33"/>
      <c r="O168" s="33"/>
      <c r="P168" s="33"/>
      <c r="Q168" s="3"/>
      <c r="AC168" s="31" t="e">
        <f>TRUNC(TRUNC(SUM(AC160:AC167))*#REF!/100)</f>
        <v>#REF!</v>
      </c>
      <c r="AD168" s="31">
        <f>TRUNC(SUM(I160:I167))+TRUNC(SUM(N160:N167))</f>
        <v>0</v>
      </c>
    </row>
    <row r="169" spans="1:31" ht="23.1" customHeight="1" x14ac:dyDescent="0.15">
      <c r="A169" s="4" t="s">
        <v>199</v>
      </c>
      <c r="B169" s="4" t="s">
        <v>312</v>
      </c>
      <c r="C169" s="4" t="s">
        <v>185</v>
      </c>
      <c r="D169" s="3" t="s">
        <v>186</v>
      </c>
      <c r="E169" s="3" t="s">
        <v>187</v>
      </c>
      <c r="F169" s="30" t="s">
        <v>188</v>
      </c>
      <c r="G169" s="6">
        <v>6.7</v>
      </c>
      <c r="H169" s="33"/>
      <c r="I169" s="33"/>
      <c r="J169" s="33"/>
      <c r="K169" s="33"/>
      <c r="L169" s="33"/>
      <c r="M169" s="33"/>
      <c r="N169" s="33"/>
      <c r="O169" s="33"/>
      <c r="P169" s="33"/>
      <c r="Q169" s="3"/>
      <c r="AE169" s="31">
        <f>L169</f>
        <v>0</v>
      </c>
    </row>
    <row r="170" spans="1:31" ht="23.1" customHeight="1" x14ac:dyDescent="0.15">
      <c r="A170" s="4" t="s">
        <v>291</v>
      </c>
      <c r="B170" s="4" t="s">
        <v>312</v>
      </c>
      <c r="C170" s="4" t="s">
        <v>292</v>
      </c>
      <c r="D170" s="3" t="s">
        <v>293</v>
      </c>
      <c r="E170" s="3" t="s">
        <v>294</v>
      </c>
      <c r="F170" s="30" t="s">
        <v>180</v>
      </c>
      <c r="G170" s="6">
        <v>1</v>
      </c>
      <c r="H170" s="33"/>
      <c r="I170" s="33"/>
      <c r="J170" s="33"/>
      <c r="K170" s="33"/>
      <c r="L170" s="33"/>
      <c r="M170" s="33"/>
      <c r="N170" s="33"/>
      <c r="O170" s="33"/>
      <c r="P170" s="33"/>
      <c r="Q170" s="3"/>
    </row>
    <row r="171" spans="1:31" ht="23.1" customHeight="1" x14ac:dyDescent="0.15">
      <c r="D171" s="3"/>
      <c r="E171" s="3"/>
      <c r="F171" s="30"/>
      <c r="G171" s="6"/>
      <c r="H171" s="33"/>
      <c r="I171" s="33"/>
      <c r="J171" s="33"/>
      <c r="K171" s="33"/>
      <c r="L171" s="33"/>
      <c r="M171" s="33"/>
      <c r="N171" s="33"/>
      <c r="O171" s="33"/>
      <c r="P171" s="33"/>
      <c r="Q171" s="3"/>
      <c r="AC171" s="31" t="e">
        <f>TRUNC(AE171*#REF!/100)</f>
        <v>#REF!</v>
      </c>
      <c r="AD171" s="31">
        <f>TRUNC(SUM(L160:L169))</f>
        <v>0</v>
      </c>
      <c r="AE171" s="31">
        <f>TRUNC(SUM(AE160:AE170))</f>
        <v>0</v>
      </c>
    </row>
    <row r="172" spans="1:31" ht="23.1" customHeight="1" x14ac:dyDescent="0.15">
      <c r="D172" s="3"/>
      <c r="E172" s="3"/>
      <c r="F172" s="30"/>
      <c r="G172" s="6"/>
      <c r="H172" s="33"/>
      <c r="I172" s="33"/>
      <c r="J172" s="33"/>
      <c r="K172" s="33"/>
      <c r="L172" s="33"/>
      <c r="M172" s="33"/>
      <c r="N172" s="33"/>
      <c r="O172" s="33"/>
      <c r="P172" s="33"/>
      <c r="Q172" s="3"/>
    </row>
    <row r="173" spans="1:31" ht="23.1" customHeight="1" x14ac:dyDescent="0.15">
      <c r="D173" s="3"/>
      <c r="E173" s="3"/>
      <c r="F173" s="30"/>
      <c r="G173" s="6"/>
      <c r="H173" s="33"/>
      <c r="I173" s="33"/>
      <c r="J173" s="33"/>
      <c r="K173" s="33"/>
      <c r="L173" s="33"/>
      <c r="M173" s="33"/>
      <c r="N173" s="33"/>
      <c r="O173" s="33"/>
      <c r="P173" s="33"/>
      <c r="Q173" s="3"/>
      <c r="Z173" s="1" t="s">
        <v>290</v>
      </c>
    </row>
    <row r="174" spans="1:31" ht="23.1" customHeight="1" x14ac:dyDescent="0.15">
      <c r="D174" s="3"/>
      <c r="E174" s="3"/>
      <c r="F174" s="30"/>
      <c r="G174" s="6"/>
      <c r="H174" s="33"/>
      <c r="I174" s="33"/>
      <c r="J174" s="33"/>
      <c r="K174" s="33"/>
      <c r="L174" s="33"/>
      <c r="M174" s="33"/>
      <c r="N174" s="33"/>
      <c r="O174" s="33"/>
      <c r="P174" s="33"/>
      <c r="Q174" s="3"/>
    </row>
    <row r="175" spans="1:31" ht="23.1" customHeight="1" x14ac:dyDescent="0.15">
      <c r="D175" s="3"/>
      <c r="E175" s="3"/>
      <c r="F175" s="30"/>
      <c r="G175" s="6"/>
      <c r="H175" s="33"/>
      <c r="I175" s="33"/>
      <c r="J175" s="33"/>
      <c r="K175" s="33"/>
      <c r="L175" s="33"/>
      <c r="M175" s="33"/>
      <c r="N175" s="33"/>
      <c r="O175" s="33"/>
      <c r="P175" s="33"/>
      <c r="Q175" s="3"/>
    </row>
    <row r="176" spans="1:31" ht="23.1" customHeight="1" x14ac:dyDescent="0.15">
      <c r="D176" s="3"/>
      <c r="E176" s="3"/>
      <c r="F176" s="30"/>
      <c r="G176" s="6"/>
      <c r="H176" s="33"/>
      <c r="I176" s="33">
        <f t="shared" ref="I176:I184" si="20">TRUNC(G176*H176)</f>
        <v>0</v>
      </c>
      <c r="J176" s="33"/>
      <c r="K176" s="33"/>
      <c r="L176" s="33">
        <f t="shared" ref="L176:L184" si="21">TRUNC(G176*K176)</f>
        <v>0</v>
      </c>
      <c r="M176" s="33"/>
      <c r="N176" s="33">
        <f t="shared" ref="N176:N184" si="22">TRUNC(G176*M176)</f>
        <v>0</v>
      </c>
      <c r="O176" s="33"/>
      <c r="P176" s="33">
        <f t="shared" ref="P176:P184" si="23">SUM(I176,L176,N176)</f>
        <v>0</v>
      </c>
      <c r="Q176" s="3"/>
    </row>
    <row r="177" spans="1:29" ht="23.1" customHeight="1" x14ac:dyDescent="0.15">
      <c r="D177" s="3"/>
      <c r="E177" s="3"/>
      <c r="F177" s="30"/>
      <c r="G177" s="6"/>
      <c r="H177" s="33"/>
      <c r="I177" s="33">
        <f t="shared" si="20"/>
        <v>0</v>
      </c>
      <c r="J177" s="33"/>
      <c r="K177" s="33"/>
      <c r="L177" s="33">
        <f t="shared" si="21"/>
        <v>0</v>
      </c>
      <c r="M177" s="33"/>
      <c r="N177" s="33">
        <f t="shared" si="22"/>
        <v>0</v>
      </c>
      <c r="O177" s="33"/>
      <c r="P177" s="33">
        <f t="shared" si="23"/>
        <v>0</v>
      </c>
      <c r="Q177" s="3"/>
    </row>
    <row r="178" spans="1:29" ht="23.1" customHeight="1" x14ac:dyDescent="0.15">
      <c r="D178" s="3"/>
      <c r="E178" s="3"/>
      <c r="F178" s="30"/>
      <c r="G178" s="6"/>
      <c r="H178" s="33"/>
      <c r="I178" s="33">
        <f t="shared" si="20"/>
        <v>0</v>
      </c>
      <c r="J178" s="33"/>
      <c r="K178" s="33"/>
      <c r="L178" s="33">
        <f t="shared" si="21"/>
        <v>0</v>
      </c>
      <c r="M178" s="33"/>
      <c r="N178" s="33">
        <f t="shared" si="22"/>
        <v>0</v>
      </c>
      <c r="O178" s="33"/>
      <c r="P178" s="33">
        <f t="shared" si="23"/>
        <v>0</v>
      </c>
      <c r="Q178" s="3"/>
    </row>
    <row r="179" spans="1:29" ht="23.1" customHeight="1" x14ac:dyDescent="0.15">
      <c r="D179" s="3"/>
      <c r="E179" s="3"/>
      <c r="F179" s="30"/>
      <c r="G179" s="6"/>
      <c r="H179" s="33"/>
      <c r="I179" s="33">
        <f t="shared" si="20"/>
        <v>0</v>
      </c>
      <c r="J179" s="33"/>
      <c r="K179" s="33"/>
      <c r="L179" s="33">
        <f t="shared" si="21"/>
        <v>0</v>
      </c>
      <c r="M179" s="33"/>
      <c r="N179" s="33">
        <f t="shared" si="22"/>
        <v>0</v>
      </c>
      <c r="O179" s="33"/>
      <c r="P179" s="33">
        <f t="shared" si="23"/>
        <v>0</v>
      </c>
      <c r="Q179" s="3"/>
    </row>
    <row r="180" spans="1:29" ht="23.1" customHeight="1" x14ac:dyDescent="0.15">
      <c r="D180" s="3"/>
      <c r="E180" s="3"/>
      <c r="F180" s="30"/>
      <c r="G180" s="6"/>
      <c r="H180" s="33"/>
      <c r="I180" s="33">
        <f t="shared" si="20"/>
        <v>0</v>
      </c>
      <c r="J180" s="33"/>
      <c r="K180" s="33"/>
      <c r="L180" s="33">
        <f t="shared" si="21"/>
        <v>0</v>
      </c>
      <c r="M180" s="33"/>
      <c r="N180" s="33">
        <f t="shared" si="22"/>
        <v>0</v>
      </c>
      <c r="O180" s="33"/>
      <c r="P180" s="33">
        <f t="shared" si="23"/>
        <v>0</v>
      </c>
      <c r="Q180" s="3"/>
    </row>
    <row r="181" spans="1:29" ht="23.1" customHeight="1" x14ac:dyDescent="0.15">
      <c r="D181" s="3"/>
      <c r="E181" s="3"/>
      <c r="F181" s="30"/>
      <c r="G181" s="6"/>
      <c r="H181" s="33"/>
      <c r="I181" s="33">
        <f t="shared" si="20"/>
        <v>0</v>
      </c>
      <c r="J181" s="33"/>
      <c r="K181" s="33"/>
      <c r="L181" s="33">
        <f t="shared" si="21"/>
        <v>0</v>
      </c>
      <c r="M181" s="33"/>
      <c r="N181" s="33">
        <f t="shared" si="22"/>
        <v>0</v>
      </c>
      <c r="O181" s="33"/>
      <c r="P181" s="33">
        <f t="shared" si="23"/>
        <v>0</v>
      </c>
      <c r="Q181" s="3"/>
    </row>
    <row r="182" spans="1:29" ht="23.1" customHeight="1" x14ac:dyDescent="0.15">
      <c r="D182" s="3"/>
      <c r="E182" s="3"/>
      <c r="F182" s="30"/>
      <c r="G182" s="6"/>
      <c r="H182" s="33"/>
      <c r="I182" s="33">
        <f t="shared" si="20"/>
        <v>0</v>
      </c>
      <c r="J182" s="33"/>
      <c r="K182" s="33"/>
      <c r="L182" s="33">
        <f t="shared" si="21"/>
        <v>0</v>
      </c>
      <c r="M182" s="33"/>
      <c r="N182" s="33">
        <f t="shared" si="22"/>
        <v>0</v>
      </c>
      <c r="O182" s="33"/>
      <c r="P182" s="33">
        <f t="shared" si="23"/>
        <v>0</v>
      </c>
      <c r="Q182" s="3"/>
    </row>
    <row r="183" spans="1:29" ht="23.1" customHeight="1" x14ac:dyDescent="0.15">
      <c r="D183" s="3"/>
      <c r="E183" s="3"/>
      <c r="F183" s="30"/>
      <c r="G183" s="6"/>
      <c r="H183" s="33"/>
      <c r="I183" s="33">
        <f t="shared" si="20"/>
        <v>0</v>
      </c>
      <c r="J183" s="33"/>
      <c r="K183" s="33"/>
      <c r="L183" s="33">
        <f t="shared" si="21"/>
        <v>0</v>
      </c>
      <c r="M183" s="33"/>
      <c r="N183" s="33">
        <f t="shared" si="22"/>
        <v>0</v>
      </c>
      <c r="O183" s="33"/>
      <c r="P183" s="33">
        <f t="shared" si="23"/>
        <v>0</v>
      </c>
      <c r="Q183" s="3"/>
    </row>
    <row r="184" spans="1:29" ht="23.1" customHeight="1" x14ac:dyDescent="0.15">
      <c r="D184" s="3"/>
      <c r="E184" s="3"/>
      <c r="F184" s="30"/>
      <c r="G184" s="6"/>
      <c r="H184" s="33"/>
      <c r="I184" s="33">
        <f t="shared" si="20"/>
        <v>0</v>
      </c>
      <c r="J184" s="33"/>
      <c r="K184" s="33"/>
      <c r="L184" s="33">
        <f t="shared" si="21"/>
        <v>0</v>
      </c>
      <c r="M184" s="33"/>
      <c r="N184" s="33">
        <f t="shared" si="22"/>
        <v>0</v>
      </c>
      <c r="O184" s="33"/>
      <c r="P184" s="33">
        <f t="shared" si="23"/>
        <v>0</v>
      </c>
      <c r="Q184" s="3"/>
    </row>
    <row r="185" spans="1:29" ht="23.1" customHeight="1" x14ac:dyDescent="0.15">
      <c r="B185" s="4" t="s">
        <v>295</v>
      </c>
      <c r="D185" s="3" t="s">
        <v>296</v>
      </c>
      <c r="E185" s="3"/>
      <c r="F185" s="30"/>
      <c r="G185" s="6"/>
      <c r="H185" s="33"/>
      <c r="I185" s="33">
        <f>TRUNC(SUM(I160:I184))</f>
        <v>0</v>
      </c>
      <c r="J185" s="33"/>
      <c r="K185" s="33"/>
      <c r="L185" s="33">
        <f>TRUNC(SUM(L160:L184))</f>
        <v>0</v>
      </c>
      <c r="M185" s="33"/>
      <c r="N185" s="33">
        <f>TRUNC(SUM(N160:N184))</f>
        <v>0</v>
      </c>
      <c r="O185" s="33"/>
      <c r="P185" s="33">
        <f>TRUNC(SUM(P160:P184))</f>
        <v>0</v>
      </c>
      <c r="Q185" s="3"/>
    </row>
    <row r="186" spans="1:29" ht="23.1" customHeight="1" x14ac:dyDescent="0.15">
      <c r="B186" s="4" t="s">
        <v>198</v>
      </c>
      <c r="D186" s="107" t="s">
        <v>313</v>
      </c>
      <c r="E186" s="108"/>
      <c r="F186" s="108"/>
      <c r="G186" s="108"/>
      <c r="H186" s="108"/>
      <c r="I186" s="108"/>
      <c r="J186" s="108"/>
      <c r="K186" s="108"/>
      <c r="L186" s="108"/>
      <c r="M186" s="108"/>
      <c r="N186" s="108"/>
      <c r="O186" s="108"/>
      <c r="P186" s="108"/>
      <c r="Q186" s="109"/>
    </row>
    <row r="187" spans="1:29" ht="23.1" customHeight="1" x14ac:dyDescent="0.15">
      <c r="A187" s="4" t="s">
        <v>330</v>
      </c>
      <c r="B187" s="4" t="s">
        <v>314</v>
      </c>
      <c r="C187" s="4" t="s">
        <v>88</v>
      </c>
      <c r="D187" s="3" t="s">
        <v>89</v>
      </c>
      <c r="E187" s="3" t="s">
        <v>90</v>
      </c>
      <c r="F187" s="30" t="s">
        <v>91</v>
      </c>
      <c r="G187" s="6">
        <v>148</v>
      </c>
      <c r="H187" s="33"/>
      <c r="I187" s="33"/>
      <c r="J187" s="33"/>
      <c r="K187" s="33"/>
      <c r="L187" s="33"/>
      <c r="M187" s="33"/>
      <c r="N187" s="33"/>
      <c r="O187" s="33"/>
      <c r="P187" s="33"/>
      <c r="Q187" s="3"/>
      <c r="AB187" s="31">
        <f>J187*H187</f>
        <v>0</v>
      </c>
      <c r="AC187" s="31">
        <f>J187*H187</f>
        <v>0</v>
      </c>
    </row>
    <row r="188" spans="1:29" ht="23.1" customHeight="1" x14ac:dyDescent="0.15">
      <c r="A188" s="4" t="s">
        <v>353</v>
      </c>
      <c r="B188" s="4" t="s">
        <v>314</v>
      </c>
      <c r="C188" s="4" t="s">
        <v>96</v>
      </c>
      <c r="D188" s="3" t="s">
        <v>97</v>
      </c>
      <c r="E188" s="3" t="s">
        <v>98</v>
      </c>
      <c r="F188" s="30" t="s">
        <v>91</v>
      </c>
      <c r="G188" s="6">
        <v>29</v>
      </c>
      <c r="H188" s="33"/>
      <c r="I188" s="33"/>
      <c r="J188" s="33"/>
      <c r="K188" s="33"/>
      <c r="L188" s="33"/>
      <c r="M188" s="33"/>
      <c r="N188" s="33"/>
      <c r="O188" s="33"/>
      <c r="P188" s="33"/>
      <c r="Q188" s="3"/>
      <c r="AC188" s="31">
        <f>J188*H188</f>
        <v>0</v>
      </c>
    </row>
    <row r="189" spans="1:29" ht="23.1" customHeight="1" x14ac:dyDescent="0.15">
      <c r="A189" s="4" t="s">
        <v>354</v>
      </c>
      <c r="B189" s="4" t="s">
        <v>314</v>
      </c>
      <c r="C189" s="4" t="s">
        <v>101</v>
      </c>
      <c r="D189" s="3" t="s">
        <v>97</v>
      </c>
      <c r="E189" s="3" t="s">
        <v>102</v>
      </c>
      <c r="F189" s="30" t="s">
        <v>103</v>
      </c>
      <c r="G189" s="6">
        <v>34</v>
      </c>
      <c r="H189" s="33"/>
      <c r="I189" s="33"/>
      <c r="J189" s="33"/>
      <c r="K189" s="33"/>
      <c r="L189" s="33"/>
      <c r="M189" s="33"/>
      <c r="N189" s="33"/>
      <c r="O189" s="33"/>
      <c r="P189" s="33"/>
      <c r="Q189" s="3"/>
    </row>
    <row r="190" spans="1:29" ht="23.1" customHeight="1" x14ac:dyDescent="0.15">
      <c r="A190" s="4" t="s">
        <v>355</v>
      </c>
      <c r="B190" s="4" t="s">
        <v>314</v>
      </c>
      <c r="C190" s="4" t="s">
        <v>106</v>
      </c>
      <c r="D190" s="3" t="s">
        <v>107</v>
      </c>
      <c r="E190" s="3" t="s">
        <v>108</v>
      </c>
      <c r="F190" s="30" t="s">
        <v>103</v>
      </c>
      <c r="G190" s="6">
        <v>17</v>
      </c>
      <c r="H190" s="33"/>
      <c r="I190" s="33"/>
      <c r="J190" s="33"/>
      <c r="K190" s="33"/>
      <c r="L190" s="33"/>
      <c r="M190" s="33"/>
      <c r="N190" s="33"/>
      <c r="O190" s="33"/>
      <c r="P190" s="33"/>
      <c r="Q190" s="3"/>
    </row>
    <row r="191" spans="1:29" ht="23.1" customHeight="1" x14ac:dyDescent="0.15">
      <c r="A191" s="4" t="s">
        <v>356</v>
      </c>
      <c r="B191" s="4" t="s">
        <v>314</v>
      </c>
      <c r="C191" s="4" t="s">
        <v>114</v>
      </c>
      <c r="D191" s="3" t="s">
        <v>115</v>
      </c>
      <c r="E191" s="3" t="s">
        <v>116</v>
      </c>
      <c r="F191" s="30" t="s">
        <v>103</v>
      </c>
      <c r="G191" s="6">
        <v>17</v>
      </c>
      <c r="H191" s="33"/>
      <c r="I191" s="33"/>
      <c r="J191" s="33"/>
      <c r="K191" s="33"/>
      <c r="L191" s="33"/>
      <c r="M191" s="33"/>
      <c r="N191" s="33"/>
      <c r="O191" s="33"/>
      <c r="P191" s="33"/>
      <c r="Q191" s="3"/>
    </row>
    <row r="192" spans="1:29" ht="23.1" customHeight="1" x14ac:dyDescent="0.15">
      <c r="A192" s="4" t="s">
        <v>364</v>
      </c>
      <c r="B192" s="4" t="s">
        <v>314</v>
      </c>
      <c r="C192" s="4" t="s">
        <v>122</v>
      </c>
      <c r="D192" s="3" t="s">
        <v>120</v>
      </c>
      <c r="E192" s="3" t="s">
        <v>123</v>
      </c>
      <c r="F192" s="30" t="s">
        <v>103</v>
      </c>
      <c r="G192" s="6">
        <v>1</v>
      </c>
      <c r="H192" s="33"/>
      <c r="I192" s="33"/>
      <c r="J192" s="33"/>
      <c r="K192" s="33"/>
      <c r="L192" s="33"/>
      <c r="M192" s="33"/>
      <c r="N192" s="33"/>
      <c r="O192" s="33"/>
      <c r="P192" s="33"/>
      <c r="Q192" s="3"/>
      <c r="Z192" s="1" t="s">
        <v>290</v>
      </c>
    </row>
    <row r="193" spans="1:31" ht="23.1" customHeight="1" x14ac:dyDescent="0.15">
      <c r="A193" s="4" t="s">
        <v>337</v>
      </c>
      <c r="B193" s="4" t="s">
        <v>314</v>
      </c>
      <c r="C193" s="4" t="s">
        <v>124</v>
      </c>
      <c r="D193" s="3" t="s">
        <v>125</v>
      </c>
      <c r="E193" s="3" t="s">
        <v>126</v>
      </c>
      <c r="F193" s="30" t="s">
        <v>91</v>
      </c>
      <c r="G193" s="6">
        <v>398</v>
      </c>
      <c r="H193" s="33"/>
      <c r="I193" s="33"/>
      <c r="J193" s="33"/>
      <c r="K193" s="33"/>
      <c r="L193" s="33"/>
      <c r="M193" s="33"/>
      <c r="N193" s="33"/>
      <c r="O193" s="33"/>
      <c r="P193" s="33"/>
      <c r="Q193" s="3"/>
      <c r="AC193" s="31">
        <f>J193*H193</f>
        <v>0</v>
      </c>
    </row>
    <row r="194" spans="1:31" ht="23.1" customHeight="1" x14ac:dyDescent="0.15">
      <c r="A194" s="4" t="s">
        <v>365</v>
      </c>
      <c r="B194" s="4" t="s">
        <v>314</v>
      </c>
      <c r="C194" s="4" t="s">
        <v>162</v>
      </c>
      <c r="D194" s="3" t="s">
        <v>160</v>
      </c>
      <c r="E194" s="3" t="s">
        <v>163</v>
      </c>
      <c r="F194" s="30" t="s">
        <v>103</v>
      </c>
      <c r="G194" s="6">
        <v>17</v>
      </c>
      <c r="H194" s="33"/>
      <c r="I194" s="33"/>
      <c r="J194" s="33"/>
      <c r="K194" s="33"/>
      <c r="L194" s="33"/>
      <c r="M194" s="33"/>
      <c r="N194" s="33"/>
      <c r="O194" s="33"/>
      <c r="P194" s="33"/>
      <c r="Q194" s="3"/>
    </row>
    <row r="195" spans="1:31" ht="23.1" customHeight="1" x14ac:dyDescent="0.15">
      <c r="A195" s="4" t="s">
        <v>366</v>
      </c>
      <c r="B195" s="4" t="s">
        <v>314</v>
      </c>
      <c r="C195" s="4" t="s">
        <v>170</v>
      </c>
      <c r="D195" s="3" t="s">
        <v>167</v>
      </c>
      <c r="E195" s="3" t="s">
        <v>171</v>
      </c>
      <c r="F195" s="30" t="s">
        <v>169</v>
      </c>
      <c r="G195" s="6">
        <v>1</v>
      </c>
      <c r="H195" s="33"/>
      <c r="I195" s="33"/>
      <c r="J195" s="33"/>
      <c r="K195" s="33"/>
      <c r="L195" s="33"/>
      <c r="M195" s="33"/>
      <c r="N195" s="33"/>
      <c r="O195" s="33"/>
      <c r="P195" s="33"/>
      <c r="Q195" s="3"/>
    </row>
    <row r="196" spans="1:31" ht="23.1" customHeight="1" x14ac:dyDescent="0.15">
      <c r="A196" s="4" t="s">
        <v>207</v>
      </c>
      <c r="B196" s="4" t="s">
        <v>314</v>
      </c>
      <c r="C196" s="4" t="s">
        <v>208</v>
      </c>
      <c r="D196" s="3" t="s">
        <v>209</v>
      </c>
      <c r="E196" s="3" t="s">
        <v>210</v>
      </c>
      <c r="F196" s="30" t="s">
        <v>180</v>
      </c>
      <c r="G196" s="6">
        <v>87</v>
      </c>
      <c r="H196" s="33"/>
      <c r="I196" s="33"/>
      <c r="J196" s="33"/>
      <c r="K196" s="33"/>
      <c r="L196" s="33"/>
      <c r="M196" s="33"/>
      <c r="N196" s="33"/>
      <c r="O196" s="33"/>
      <c r="P196" s="33"/>
      <c r="Q196" s="3"/>
    </row>
    <row r="197" spans="1:31" ht="23.1" customHeight="1" x14ac:dyDescent="0.15">
      <c r="A197" s="4" t="s">
        <v>342</v>
      </c>
      <c r="B197" s="4" t="s">
        <v>314</v>
      </c>
      <c r="C197" s="4" t="s">
        <v>343</v>
      </c>
      <c r="D197" s="3" t="s">
        <v>344</v>
      </c>
      <c r="E197" s="3" t="s">
        <v>345</v>
      </c>
      <c r="F197" s="30" t="s">
        <v>180</v>
      </c>
      <c r="G197" s="6">
        <v>1</v>
      </c>
      <c r="H197" s="33"/>
      <c r="I197" s="33"/>
      <c r="J197" s="33"/>
      <c r="K197" s="33"/>
      <c r="L197" s="33"/>
      <c r="M197" s="33"/>
      <c r="N197" s="33"/>
      <c r="O197" s="33"/>
      <c r="P197" s="33"/>
      <c r="Q197" s="3"/>
      <c r="AB197" s="31">
        <f>TRUNC(SUM(AB186:AB196))</f>
        <v>0</v>
      </c>
    </row>
    <row r="198" spans="1:31" ht="23.1" customHeight="1" x14ac:dyDescent="0.15">
      <c r="A198" s="4" t="s">
        <v>297</v>
      </c>
      <c r="B198" s="4" t="s">
        <v>314</v>
      </c>
      <c r="C198" s="4" t="s">
        <v>298</v>
      </c>
      <c r="D198" s="3" t="s">
        <v>299</v>
      </c>
      <c r="E198" s="3" t="s">
        <v>300</v>
      </c>
      <c r="F198" s="30" t="s">
        <v>180</v>
      </c>
      <c r="G198" s="6">
        <v>1</v>
      </c>
      <c r="H198" s="33"/>
      <c r="I198" s="33"/>
      <c r="J198" s="33"/>
      <c r="K198" s="33"/>
      <c r="L198" s="33"/>
      <c r="M198" s="33"/>
      <c r="N198" s="33"/>
      <c r="O198" s="33"/>
      <c r="P198" s="33"/>
      <c r="Q198" s="3"/>
      <c r="AC198" s="31" t="e">
        <f>TRUNC(TRUNC(SUM(AC186:AC197))*#REF!/100)</f>
        <v>#REF!</v>
      </c>
      <c r="AD198" s="31">
        <f>TRUNC(SUM(I186:I197))+TRUNC(SUM(N186:N197))</f>
        <v>0</v>
      </c>
    </row>
    <row r="199" spans="1:31" ht="23.1" customHeight="1" x14ac:dyDescent="0.15">
      <c r="A199" s="4" t="s">
        <v>199</v>
      </c>
      <c r="B199" s="4" t="s">
        <v>314</v>
      </c>
      <c r="C199" s="4" t="s">
        <v>185</v>
      </c>
      <c r="D199" s="3" t="s">
        <v>186</v>
      </c>
      <c r="E199" s="3" t="s">
        <v>187</v>
      </c>
      <c r="F199" s="30" t="s">
        <v>188</v>
      </c>
      <c r="G199" s="6">
        <v>14</v>
      </c>
      <c r="H199" s="33"/>
      <c r="I199" s="33"/>
      <c r="J199" s="33"/>
      <c r="K199" s="33"/>
      <c r="L199" s="33"/>
      <c r="M199" s="33"/>
      <c r="N199" s="33"/>
      <c r="O199" s="33"/>
      <c r="P199" s="33"/>
      <c r="Q199" s="3"/>
      <c r="AE199" s="31">
        <f>L199</f>
        <v>0</v>
      </c>
    </row>
    <row r="200" spans="1:31" ht="23.1" customHeight="1" x14ac:dyDescent="0.15">
      <c r="A200" s="4" t="s">
        <v>307</v>
      </c>
      <c r="B200" s="4" t="s">
        <v>314</v>
      </c>
      <c r="C200" s="4" t="s">
        <v>191</v>
      </c>
      <c r="D200" s="3" t="s">
        <v>186</v>
      </c>
      <c r="E200" s="3" t="s">
        <v>192</v>
      </c>
      <c r="F200" s="30" t="s">
        <v>188</v>
      </c>
      <c r="G200" s="6">
        <v>3.68</v>
      </c>
      <c r="H200" s="33"/>
      <c r="I200" s="33"/>
      <c r="J200" s="33"/>
      <c r="K200" s="33"/>
      <c r="L200" s="33"/>
      <c r="M200" s="33"/>
      <c r="N200" s="33"/>
      <c r="O200" s="33"/>
      <c r="P200" s="33"/>
      <c r="Q200" s="3"/>
      <c r="AE200" s="31">
        <f>L200</f>
        <v>0</v>
      </c>
    </row>
    <row r="201" spans="1:31" ht="23.1" customHeight="1" x14ac:dyDescent="0.15">
      <c r="A201" s="4" t="s">
        <v>315</v>
      </c>
      <c r="B201" s="4" t="s">
        <v>314</v>
      </c>
      <c r="C201" s="4" t="s">
        <v>193</v>
      </c>
      <c r="D201" s="3" t="s">
        <v>186</v>
      </c>
      <c r="E201" s="3" t="s">
        <v>194</v>
      </c>
      <c r="F201" s="30" t="s">
        <v>188</v>
      </c>
      <c r="G201" s="6">
        <v>0.24</v>
      </c>
      <c r="H201" s="33"/>
      <c r="I201" s="33"/>
      <c r="J201" s="33"/>
      <c r="K201" s="33"/>
      <c r="L201" s="33"/>
      <c r="M201" s="33"/>
      <c r="N201" s="33"/>
      <c r="O201" s="33"/>
      <c r="P201" s="33"/>
      <c r="Q201" s="3"/>
      <c r="AE201" s="31">
        <f>L201</f>
        <v>0</v>
      </c>
    </row>
    <row r="202" spans="1:31" ht="23.1" customHeight="1" x14ac:dyDescent="0.15">
      <c r="A202" s="4" t="s">
        <v>200</v>
      </c>
      <c r="B202" s="4" t="s">
        <v>314</v>
      </c>
      <c r="C202" s="4" t="s">
        <v>195</v>
      </c>
      <c r="D202" s="3" t="s">
        <v>186</v>
      </c>
      <c r="E202" s="3" t="s">
        <v>196</v>
      </c>
      <c r="F202" s="30" t="s">
        <v>188</v>
      </c>
      <c r="G202" s="6">
        <v>0.48</v>
      </c>
      <c r="H202" s="33"/>
      <c r="I202" s="33"/>
      <c r="J202" s="33"/>
      <c r="K202" s="33"/>
      <c r="L202" s="33"/>
      <c r="M202" s="33"/>
      <c r="N202" s="33"/>
      <c r="O202" s="33"/>
      <c r="P202" s="33"/>
      <c r="Q202" s="3"/>
      <c r="AE202" s="31">
        <f>L202</f>
        <v>0</v>
      </c>
    </row>
    <row r="203" spans="1:31" ht="23.1" customHeight="1" x14ac:dyDescent="0.15">
      <c r="A203" s="4" t="s">
        <v>291</v>
      </c>
      <c r="B203" s="4" t="s">
        <v>314</v>
      </c>
      <c r="C203" s="4" t="s">
        <v>292</v>
      </c>
      <c r="D203" s="3" t="s">
        <v>293</v>
      </c>
      <c r="E203" s="3" t="s">
        <v>294</v>
      </c>
      <c r="F203" s="30" t="s">
        <v>180</v>
      </c>
      <c r="G203" s="6">
        <v>1</v>
      </c>
      <c r="H203" s="33"/>
      <c r="I203" s="33"/>
      <c r="J203" s="33"/>
      <c r="K203" s="33"/>
      <c r="L203" s="33"/>
      <c r="M203" s="33"/>
      <c r="N203" s="33"/>
      <c r="O203" s="33"/>
      <c r="P203" s="33"/>
      <c r="Q203" s="3"/>
    </row>
    <row r="204" spans="1:31" ht="23.1" customHeight="1" x14ac:dyDescent="0.15">
      <c r="D204" s="3"/>
      <c r="E204" s="3"/>
      <c r="F204" s="30"/>
      <c r="G204" s="6"/>
      <c r="H204" s="33"/>
      <c r="I204" s="33"/>
      <c r="J204" s="33"/>
      <c r="K204" s="33"/>
      <c r="L204" s="33"/>
      <c r="M204" s="33"/>
      <c r="N204" s="33"/>
      <c r="O204" s="33"/>
      <c r="P204" s="33"/>
      <c r="Q204" s="3"/>
      <c r="AC204" s="31" t="e">
        <f>TRUNC(AE204*#REF!/100)</f>
        <v>#REF!</v>
      </c>
      <c r="AD204" s="31">
        <f>TRUNC(SUM(L186:L202))</f>
        <v>0</v>
      </c>
      <c r="AE204" s="31">
        <f>TRUNC(SUM(AE186:AE203))</f>
        <v>0</v>
      </c>
    </row>
    <row r="205" spans="1:31" ht="23.1" customHeight="1" x14ac:dyDescent="0.15">
      <c r="D205" s="3"/>
      <c r="E205" s="3"/>
      <c r="F205" s="30"/>
      <c r="G205" s="6"/>
      <c r="H205" s="33"/>
      <c r="I205" s="33">
        <f t="shared" ref="I205:I210" si="24">TRUNC(G205*H205)</f>
        <v>0</v>
      </c>
      <c r="J205" s="33"/>
      <c r="K205" s="33"/>
      <c r="L205" s="33">
        <f t="shared" ref="L205:L210" si="25">TRUNC(G205*K205)</f>
        <v>0</v>
      </c>
      <c r="M205" s="33"/>
      <c r="N205" s="33">
        <f t="shared" ref="N205:N210" si="26">TRUNC(G205*M205)</f>
        <v>0</v>
      </c>
      <c r="O205" s="33"/>
      <c r="P205" s="33">
        <f t="shared" ref="P205:P210" si="27">SUM(I205,L205,N205)</f>
        <v>0</v>
      </c>
      <c r="Q205" s="3"/>
    </row>
    <row r="206" spans="1:31" ht="23.1" customHeight="1" x14ac:dyDescent="0.15">
      <c r="D206" s="3"/>
      <c r="E206" s="3"/>
      <c r="F206" s="30"/>
      <c r="G206" s="6"/>
      <c r="H206" s="33"/>
      <c r="I206" s="33">
        <f t="shared" si="24"/>
        <v>0</v>
      </c>
      <c r="J206" s="33"/>
      <c r="K206" s="33"/>
      <c r="L206" s="33">
        <f t="shared" si="25"/>
        <v>0</v>
      </c>
      <c r="M206" s="33"/>
      <c r="N206" s="33">
        <f t="shared" si="26"/>
        <v>0</v>
      </c>
      <c r="O206" s="33"/>
      <c r="P206" s="33">
        <f t="shared" si="27"/>
        <v>0</v>
      </c>
      <c r="Q206" s="3"/>
    </row>
    <row r="207" spans="1:31" ht="23.1" customHeight="1" x14ac:dyDescent="0.15">
      <c r="D207" s="3"/>
      <c r="E207" s="3"/>
      <c r="F207" s="30"/>
      <c r="G207" s="6"/>
      <c r="H207" s="33"/>
      <c r="I207" s="33">
        <f t="shared" si="24"/>
        <v>0</v>
      </c>
      <c r="J207" s="33"/>
      <c r="K207" s="33"/>
      <c r="L207" s="33">
        <f t="shared" si="25"/>
        <v>0</v>
      </c>
      <c r="M207" s="33"/>
      <c r="N207" s="33">
        <f t="shared" si="26"/>
        <v>0</v>
      </c>
      <c r="O207" s="33"/>
      <c r="P207" s="33">
        <f t="shared" si="27"/>
        <v>0</v>
      </c>
      <c r="Q207" s="3"/>
    </row>
    <row r="208" spans="1:31" ht="23.1" customHeight="1" x14ac:dyDescent="0.15">
      <c r="D208" s="3"/>
      <c r="E208" s="3"/>
      <c r="F208" s="30"/>
      <c r="G208" s="6"/>
      <c r="H208" s="33"/>
      <c r="I208" s="33">
        <f t="shared" si="24"/>
        <v>0</v>
      </c>
      <c r="J208" s="33"/>
      <c r="K208" s="33"/>
      <c r="L208" s="33">
        <f t="shared" si="25"/>
        <v>0</v>
      </c>
      <c r="M208" s="33"/>
      <c r="N208" s="33">
        <f t="shared" si="26"/>
        <v>0</v>
      </c>
      <c r="O208" s="33"/>
      <c r="P208" s="33">
        <f t="shared" si="27"/>
        <v>0</v>
      </c>
      <c r="Q208" s="3"/>
    </row>
    <row r="209" spans="1:31" ht="23.1" customHeight="1" x14ac:dyDescent="0.15">
      <c r="D209" s="3"/>
      <c r="E209" s="3"/>
      <c r="F209" s="30"/>
      <c r="G209" s="6"/>
      <c r="H209" s="33"/>
      <c r="I209" s="33">
        <f t="shared" si="24"/>
        <v>0</v>
      </c>
      <c r="J209" s="33"/>
      <c r="K209" s="33"/>
      <c r="L209" s="33">
        <f t="shared" si="25"/>
        <v>0</v>
      </c>
      <c r="M209" s="33"/>
      <c r="N209" s="33">
        <f t="shared" si="26"/>
        <v>0</v>
      </c>
      <c r="O209" s="33"/>
      <c r="P209" s="33">
        <f t="shared" si="27"/>
        <v>0</v>
      </c>
      <c r="Q209" s="3"/>
    </row>
    <row r="210" spans="1:31" ht="23.1" customHeight="1" x14ac:dyDescent="0.15">
      <c r="D210" s="3"/>
      <c r="E210" s="3"/>
      <c r="F210" s="30"/>
      <c r="G210" s="6"/>
      <c r="H210" s="33"/>
      <c r="I210" s="33">
        <f t="shared" si="24"/>
        <v>0</v>
      </c>
      <c r="J210" s="33"/>
      <c r="K210" s="33"/>
      <c r="L210" s="33">
        <f t="shared" si="25"/>
        <v>0</v>
      </c>
      <c r="M210" s="33"/>
      <c r="N210" s="33">
        <f t="shared" si="26"/>
        <v>0</v>
      </c>
      <c r="O210" s="33"/>
      <c r="P210" s="33">
        <f t="shared" si="27"/>
        <v>0</v>
      </c>
      <c r="Q210" s="3"/>
    </row>
    <row r="211" spans="1:31" ht="23.1" customHeight="1" x14ac:dyDescent="0.15">
      <c r="B211" s="4" t="s">
        <v>295</v>
      </c>
      <c r="D211" s="3" t="s">
        <v>296</v>
      </c>
      <c r="E211" s="3"/>
      <c r="F211" s="30"/>
      <c r="G211" s="6"/>
      <c r="H211" s="33"/>
      <c r="I211" s="33">
        <f>TRUNC(SUM(I186:I210))</f>
        <v>0</v>
      </c>
      <c r="J211" s="33"/>
      <c r="K211" s="33"/>
      <c r="L211" s="33">
        <f>TRUNC(SUM(L186:L210))</f>
        <v>0</v>
      </c>
      <c r="M211" s="33"/>
      <c r="N211" s="33">
        <f>TRUNC(SUM(N186:N210))</f>
        <v>0</v>
      </c>
      <c r="O211" s="33"/>
      <c r="P211" s="33">
        <f>TRUNC(SUM(P186:P210))</f>
        <v>0</v>
      </c>
      <c r="Q211" s="3"/>
    </row>
    <row r="212" spans="1:31" ht="23.1" customHeight="1" x14ac:dyDescent="0.15">
      <c r="B212" s="4" t="s">
        <v>198</v>
      </c>
      <c r="D212" s="107" t="s">
        <v>367</v>
      </c>
      <c r="E212" s="108"/>
      <c r="F212" s="108"/>
      <c r="G212" s="108"/>
      <c r="H212" s="108"/>
      <c r="I212" s="108"/>
      <c r="J212" s="108"/>
      <c r="K212" s="108"/>
      <c r="L212" s="108"/>
      <c r="M212" s="108"/>
      <c r="N212" s="108"/>
      <c r="O212" s="108"/>
      <c r="P212" s="108"/>
      <c r="Q212" s="109"/>
    </row>
    <row r="213" spans="1:31" ht="23.1" customHeight="1" x14ac:dyDescent="0.15">
      <c r="A213" s="4" t="s">
        <v>368</v>
      </c>
      <c r="B213" s="4" t="s">
        <v>369</v>
      </c>
      <c r="C213" s="4" t="s">
        <v>176</v>
      </c>
      <c r="D213" s="3" t="s">
        <v>174</v>
      </c>
      <c r="E213" s="3" t="s">
        <v>177</v>
      </c>
      <c r="F213" s="30" t="s">
        <v>172</v>
      </c>
      <c r="G213" s="6">
        <v>4</v>
      </c>
      <c r="H213" s="33"/>
      <c r="I213" s="33"/>
      <c r="J213" s="33"/>
      <c r="K213" s="33"/>
      <c r="L213" s="33"/>
      <c r="M213" s="33"/>
      <c r="N213" s="33"/>
      <c r="O213" s="33"/>
      <c r="P213" s="33"/>
      <c r="Q213" s="3"/>
    </row>
    <row r="214" spans="1:31" ht="23.1" customHeight="1" x14ac:dyDescent="0.15">
      <c r="A214" s="4" t="s">
        <v>370</v>
      </c>
      <c r="B214" s="4" t="s">
        <v>369</v>
      </c>
      <c r="C214" s="4" t="s">
        <v>173</v>
      </c>
      <c r="D214" s="3" t="s">
        <v>174</v>
      </c>
      <c r="E214" s="3" t="s">
        <v>175</v>
      </c>
      <c r="F214" s="30" t="s">
        <v>172</v>
      </c>
      <c r="G214" s="6">
        <v>1</v>
      </c>
      <c r="H214" s="33"/>
      <c r="I214" s="33"/>
      <c r="J214" s="33"/>
      <c r="K214" s="33"/>
      <c r="L214" s="33"/>
      <c r="M214" s="33"/>
      <c r="N214" s="33"/>
      <c r="O214" s="33"/>
      <c r="P214" s="33"/>
      <c r="Q214" s="3"/>
    </row>
    <row r="215" spans="1:31" ht="23.1" customHeight="1" x14ac:dyDescent="0.15">
      <c r="A215" s="4" t="s">
        <v>220</v>
      </c>
      <c r="B215" s="4" t="s">
        <v>369</v>
      </c>
      <c r="C215" s="4" t="s">
        <v>221</v>
      </c>
      <c r="D215" s="3" t="s">
        <v>222</v>
      </c>
      <c r="E215" s="3" t="s">
        <v>201</v>
      </c>
      <c r="F215" s="30" t="s">
        <v>91</v>
      </c>
      <c r="G215" s="6">
        <v>8</v>
      </c>
      <c r="H215" s="33"/>
      <c r="I215" s="33"/>
      <c r="J215" s="33"/>
      <c r="K215" s="33"/>
      <c r="L215" s="33"/>
      <c r="M215" s="33"/>
      <c r="N215" s="33"/>
      <c r="O215" s="33"/>
      <c r="P215" s="33"/>
      <c r="Q215" s="3"/>
      <c r="AC215" s="31">
        <f>J215*H215</f>
        <v>0</v>
      </c>
    </row>
    <row r="216" spans="1:31" ht="23.1" customHeight="1" x14ac:dyDescent="0.15">
      <c r="A216" s="4" t="s">
        <v>263</v>
      </c>
      <c r="B216" s="4" t="s">
        <v>369</v>
      </c>
      <c r="C216" s="4" t="s">
        <v>264</v>
      </c>
      <c r="D216" s="3" t="s">
        <v>265</v>
      </c>
      <c r="E216" s="3" t="s">
        <v>203</v>
      </c>
      <c r="F216" s="30" t="s">
        <v>180</v>
      </c>
      <c r="G216" s="6">
        <v>1</v>
      </c>
      <c r="H216" s="33"/>
      <c r="I216" s="33"/>
      <c r="J216" s="33"/>
      <c r="K216" s="33"/>
      <c r="L216" s="33"/>
      <c r="M216" s="33"/>
      <c r="N216" s="33"/>
      <c r="O216" s="33"/>
      <c r="P216" s="33"/>
      <c r="Q216" s="3"/>
    </row>
    <row r="217" spans="1:31" ht="23.1" customHeight="1" x14ac:dyDescent="0.15">
      <c r="A217" s="4" t="s">
        <v>217</v>
      </c>
      <c r="B217" s="4" t="s">
        <v>369</v>
      </c>
      <c r="C217" s="4" t="s">
        <v>218</v>
      </c>
      <c r="D217" s="3" t="s">
        <v>219</v>
      </c>
      <c r="E217" s="3" t="s">
        <v>178</v>
      </c>
      <c r="F217" s="30" t="s">
        <v>91</v>
      </c>
      <c r="G217" s="6">
        <v>8</v>
      </c>
      <c r="H217" s="33"/>
      <c r="I217" s="33"/>
      <c r="J217" s="33"/>
      <c r="K217" s="33"/>
      <c r="L217" s="33"/>
      <c r="M217" s="33"/>
      <c r="N217" s="33"/>
      <c r="O217" s="33"/>
      <c r="P217" s="33"/>
      <c r="Q217" s="3"/>
      <c r="AC217" s="31">
        <f>J217*H217</f>
        <v>0</v>
      </c>
    </row>
    <row r="218" spans="1:31" ht="23.1" customHeight="1" x14ac:dyDescent="0.15">
      <c r="A218" s="4" t="s">
        <v>214</v>
      </c>
      <c r="B218" s="4" t="s">
        <v>369</v>
      </c>
      <c r="C218" s="4" t="s">
        <v>215</v>
      </c>
      <c r="D218" s="3" t="s">
        <v>216</v>
      </c>
      <c r="E218" s="3"/>
      <c r="F218" s="30" t="s">
        <v>169</v>
      </c>
      <c r="G218" s="6">
        <v>1</v>
      </c>
      <c r="H218" s="33"/>
      <c r="I218" s="33"/>
      <c r="J218" s="33"/>
      <c r="K218" s="33"/>
      <c r="L218" s="33"/>
      <c r="M218" s="33"/>
      <c r="N218" s="33"/>
      <c r="O218" s="33"/>
      <c r="P218" s="33"/>
      <c r="Q218" s="3"/>
      <c r="Z218" s="1" t="s">
        <v>290</v>
      </c>
    </row>
    <row r="219" spans="1:31" ht="23.1" customHeight="1" x14ac:dyDescent="0.15">
      <c r="A219" s="4" t="s">
        <v>278</v>
      </c>
      <c r="B219" s="4" t="s">
        <v>369</v>
      </c>
      <c r="C219" s="4" t="s">
        <v>279</v>
      </c>
      <c r="D219" s="3" t="s">
        <v>280</v>
      </c>
      <c r="E219" s="3"/>
      <c r="F219" s="30" t="s">
        <v>172</v>
      </c>
      <c r="G219" s="6">
        <v>2</v>
      </c>
      <c r="H219" s="33"/>
      <c r="I219" s="33"/>
      <c r="J219" s="33"/>
      <c r="K219" s="33"/>
      <c r="L219" s="33"/>
      <c r="M219" s="33"/>
      <c r="N219" s="33"/>
      <c r="O219" s="33"/>
      <c r="P219" s="33"/>
      <c r="Q219" s="3"/>
    </row>
    <row r="220" spans="1:31" ht="23.1" customHeight="1" x14ac:dyDescent="0.15">
      <c r="A220" s="4" t="s">
        <v>223</v>
      </c>
      <c r="B220" s="4" t="s">
        <v>369</v>
      </c>
      <c r="C220" s="4" t="s">
        <v>224</v>
      </c>
      <c r="D220" s="3" t="s">
        <v>225</v>
      </c>
      <c r="E220" s="3" t="s">
        <v>226</v>
      </c>
      <c r="F220" s="30" t="s">
        <v>180</v>
      </c>
      <c r="G220" s="6">
        <v>2</v>
      </c>
      <c r="H220" s="33"/>
      <c r="I220" s="33"/>
      <c r="J220" s="33"/>
      <c r="K220" s="33"/>
      <c r="L220" s="33"/>
      <c r="M220" s="33"/>
      <c r="N220" s="33"/>
      <c r="O220" s="33"/>
      <c r="P220" s="33"/>
      <c r="Q220" s="3"/>
    </row>
    <row r="221" spans="1:31" ht="23.1" customHeight="1" x14ac:dyDescent="0.15">
      <c r="A221" s="4" t="s">
        <v>297</v>
      </c>
      <c r="B221" s="4" t="s">
        <v>369</v>
      </c>
      <c r="C221" s="4" t="s">
        <v>298</v>
      </c>
      <c r="D221" s="3" t="s">
        <v>299</v>
      </c>
      <c r="E221" s="3" t="s">
        <v>300</v>
      </c>
      <c r="F221" s="30" t="s">
        <v>180</v>
      </c>
      <c r="G221" s="6">
        <v>1</v>
      </c>
      <c r="H221" s="33"/>
      <c r="I221" s="33"/>
      <c r="J221" s="33"/>
      <c r="K221" s="33"/>
      <c r="L221" s="33"/>
      <c r="M221" s="33"/>
      <c r="N221" s="33"/>
      <c r="O221" s="33"/>
      <c r="P221" s="33"/>
      <c r="Q221" s="3"/>
      <c r="AC221" s="31" t="e">
        <f>TRUNC(TRUNC(SUM(AC212:AC220))*#REF!/100)</f>
        <v>#REF!</v>
      </c>
      <c r="AD221" s="31">
        <f>TRUNC(SUM(I212:I220))+TRUNC(SUM(N212:N220))</f>
        <v>0</v>
      </c>
    </row>
    <row r="222" spans="1:31" ht="23.1" customHeight="1" x14ac:dyDescent="0.15">
      <c r="D222" s="3"/>
      <c r="E222" s="3"/>
      <c r="F222" s="30"/>
      <c r="G222" s="6"/>
      <c r="H222" s="33"/>
      <c r="I222" s="33"/>
      <c r="J222" s="33"/>
      <c r="K222" s="33"/>
      <c r="L222" s="33"/>
      <c r="M222" s="33"/>
      <c r="N222" s="33"/>
      <c r="O222" s="33"/>
      <c r="P222" s="33"/>
      <c r="Q222" s="3"/>
      <c r="AE222" s="31">
        <f>TRUNC(SUM(AE212:AE221))</f>
        <v>0</v>
      </c>
    </row>
    <row r="223" spans="1:31" ht="23.1" customHeight="1" x14ac:dyDescent="0.15">
      <c r="D223" s="3"/>
      <c r="E223" s="3"/>
      <c r="F223" s="30"/>
      <c r="G223" s="6"/>
      <c r="H223" s="33"/>
      <c r="I223" s="33"/>
      <c r="J223" s="33"/>
      <c r="K223" s="33"/>
      <c r="L223" s="33"/>
      <c r="M223" s="33"/>
      <c r="N223" s="33"/>
      <c r="O223" s="33"/>
      <c r="P223" s="33"/>
      <c r="Q223" s="3"/>
    </row>
    <row r="224" spans="1:31" ht="23.1" customHeight="1" x14ac:dyDescent="0.15">
      <c r="D224" s="3"/>
      <c r="E224" s="3"/>
      <c r="F224" s="30"/>
      <c r="G224" s="6"/>
      <c r="H224" s="33"/>
      <c r="I224" s="33">
        <f t="shared" ref="I224:I236" si="28">TRUNC(G224*H224)</f>
        <v>0</v>
      </c>
      <c r="J224" s="33"/>
      <c r="K224" s="33"/>
      <c r="L224" s="33">
        <f t="shared" ref="L224:L236" si="29">TRUNC(G224*K224)</f>
        <v>0</v>
      </c>
      <c r="M224" s="33"/>
      <c r="N224" s="33">
        <f t="shared" ref="N224:N236" si="30">TRUNC(G224*M224)</f>
        <v>0</v>
      </c>
      <c r="O224" s="33"/>
      <c r="P224" s="33">
        <f t="shared" ref="P224:P236" si="31">SUM(I224,L224,N224)</f>
        <v>0</v>
      </c>
      <c r="Q224" s="3"/>
    </row>
    <row r="225" spans="1:29" ht="23.1" customHeight="1" x14ac:dyDescent="0.15">
      <c r="D225" s="3"/>
      <c r="E225" s="3"/>
      <c r="F225" s="30"/>
      <c r="G225" s="6"/>
      <c r="H225" s="33"/>
      <c r="I225" s="33">
        <f t="shared" si="28"/>
        <v>0</v>
      </c>
      <c r="J225" s="33"/>
      <c r="K225" s="33"/>
      <c r="L225" s="33">
        <f t="shared" si="29"/>
        <v>0</v>
      </c>
      <c r="M225" s="33"/>
      <c r="N225" s="33">
        <f t="shared" si="30"/>
        <v>0</v>
      </c>
      <c r="O225" s="33"/>
      <c r="P225" s="33">
        <f t="shared" si="31"/>
        <v>0</v>
      </c>
      <c r="Q225" s="3"/>
    </row>
    <row r="226" spans="1:29" ht="23.1" customHeight="1" x14ac:dyDescent="0.15">
      <c r="D226" s="3"/>
      <c r="E226" s="3"/>
      <c r="F226" s="30"/>
      <c r="G226" s="6"/>
      <c r="H226" s="33"/>
      <c r="I226" s="33">
        <f t="shared" si="28"/>
        <v>0</v>
      </c>
      <c r="J226" s="33"/>
      <c r="K226" s="33"/>
      <c r="L226" s="33">
        <f t="shared" si="29"/>
        <v>0</v>
      </c>
      <c r="M226" s="33"/>
      <c r="N226" s="33">
        <f t="shared" si="30"/>
        <v>0</v>
      </c>
      <c r="O226" s="33"/>
      <c r="P226" s="33">
        <f t="shared" si="31"/>
        <v>0</v>
      </c>
      <c r="Q226" s="3"/>
    </row>
    <row r="227" spans="1:29" ht="23.1" customHeight="1" x14ac:dyDescent="0.15">
      <c r="D227" s="3"/>
      <c r="E227" s="3"/>
      <c r="F227" s="30"/>
      <c r="G227" s="6"/>
      <c r="H227" s="33"/>
      <c r="I227" s="33">
        <f t="shared" si="28"/>
        <v>0</v>
      </c>
      <c r="J227" s="33"/>
      <c r="K227" s="33"/>
      <c r="L227" s="33">
        <f t="shared" si="29"/>
        <v>0</v>
      </c>
      <c r="M227" s="33"/>
      <c r="N227" s="33">
        <f t="shared" si="30"/>
        <v>0</v>
      </c>
      <c r="O227" s="33"/>
      <c r="P227" s="33">
        <f t="shared" si="31"/>
        <v>0</v>
      </c>
      <c r="Q227" s="3"/>
    </row>
    <row r="228" spans="1:29" ht="23.1" customHeight="1" x14ac:dyDescent="0.15">
      <c r="D228" s="3"/>
      <c r="E228" s="3"/>
      <c r="F228" s="30"/>
      <c r="G228" s="6"/>
      <c r="H228" s="33"/>
      <c r="I228" s="33">
        <f t="shared" si="28"/>
        <v>0</v>
      </c>
      <c r="J228" s="33"/>
      <c r="K228" s="33"/>
      <c r="L228" s="33">
        <f t="shared" si="29"/>
        <v>0</v>
      </c>
      <c r="M228" s="33"/>
      <c r="N228" s="33">
        <f t="shared" si="30"/>
        <v>0</v>
      </c>
      <c r="O228" s="33"/>
      <c r="P228" s="33">
        <f t="shared" si="31"/>
        <v>0</v>
      </c>
      <c r="Q228" s="3"/>
    </row>
    <row r="229" spans="1:29" ht="23.1" customHeight="1" x14ac:dyDescent="0.15">
      <c r="D229" s="3"/>
      <c r="E229" s="3"/>
      <c r="F229" s="30"/>
      <c r="G229" s="6"/>
      <c r="H229" s="33"/>
      <c r="I229" s="33">
        <f t="shared" si="28"/>
        <v>0</v>
      </c>
      <c r="J229" s="33"/>
      <c r="K229" s="33"/>
      <c r="L229" s="33">
        <f t="shared" si="29"/>
        <v>0</v>
      </c>
      <c r="M229" s="33"/>
      <c r="N229" s="33">
        <f t="shared" si="30"/>
        <v>0</v>
      </c>
      <c r="O229" s="33"/>
      <c r="P229" s="33">
        <f t="shared" si="31"/>
        <v>0</v>
      </c>
      <c r="Q229" s="3"/>
    </row>
    <row r="230" spans="1:29" ht="23.1" customHeight="1" x14ac:dyDescent="0.15">
      <c r="D230" s="3"/>
      <c r="E230" s="3"/>
      <c r="F230" s="30"/>
      <c r="G230" s="6"/>
      <c r="H230" s="33"/>
      <c r="I230" s="33">
        <f t="shared" si="28"/>
        <v>0</v>
      </c>
      <c r="J230" s="33"/>
      <c r="K230" s="33"/>
      <c r="L230" s="33">
        <f t="shared" si="29"/>
        <v>0</v>
      </c>
      <c r="M230" s="33"/>
      <c r="N230" s="33">
        <f t="shared" si="30"/>
        <v>0</v>
      </c>
      <c r="O230" s="33"/>
      <c r="P230" s="33">
        <f t="shared" si="31"/>
        <v>0</v>
      </c>
      <c r="Q230" s="3"/>
    </row>
    <row r="231" spans="1:29" ht="23.1" customHeight="1" x14ac:dyDescent="0.15">
      <c r="D231" s="3"/>
      <c r="E231" s="3"/>
      <c r="F231" s="30"/>
      <c r="G231" s="6"/>
      <c r="H231" s="33"/>
      <c r="I231" s="33">
        <f t="shared" si="28"/>
        <v>0</v>
      </c>
      <c r="J231" s="33"/>
      <c r="K231" s="33"/>
      <c r="L231" s="33">
        <f t="shared" si="29"/>
        <v>0</v>
      </c>
      <c r="M231" s="33"/>
      <c r="N231" s="33">
        <f t="shared" si="30"/>
        <v>0</v>
      </c>
      <c r="O231" s="33"/>
      <c r="P231" s="33">
        <f t="shared" si="31"/>
        <v>0</v>
      </c>
      <c r="Q231" s="3"/>
    </row>
    <row r="232" spans="1:29" ht="23.1" customHeight="1" x14ac:dyDescent="0.15">
      <c r="D232" s="3"/>
      <c r="E232" s="3"/>
      <c r="F232" s="30"/>
      <c r="G232" s="6"/>
      <c r="H232" s="33"/>
      <c r="I232" s="33">
        <f t="shared" si="28"/>
        <v>0</v>
      </c>
      <c r="J232" s="33"/>
      <c r="K232" s="33"/>
      <c r="L232" s="33">
        <f t="shared" si="29"/>
        <v>0</v>
      </c>
      <c r="M232" s="33"/>
      <c r="N232" s="33">
        <f t="shared" si="30"/>
        <v>0</v>
      </c>
      <c r="O232" s="33"/>
      <c r="P232" s="33">
        <f t="shared" si="31"/>
        <v>0</v>
      </c>
      <c r="Q232" s="3"/>
    </row>
    <row r="233" spans="1:29" ht="23.1" customHeight="1" x14ac:dyDescent="0.15">
      <c r="D233" s="3"/>
      <c r="E233" s="3"/>
      <c r="F233" s="30"/>
      <c r="G233" s="6"/>
      <c r="H233" s="33"/>
      <c r="I233" s="33">
        <f t="shared" si="28"/>
        <v>0</v>
      </c>
      <c r="J233" s="33"/>
      <c r="K233" s="33"/>
      <c r="L233" s="33">
        <f t="shared" si="29"/>
        <v>0</v>
      </c>
      <c r="M233" s="33"/>
      <c r="N233" s="33">
        <f t="shared" si="30"/>
        <v>0</v>
      </c>
      <c r="O233" s="33"/>
      <c r="P233" s="33">
        <f t="shared" si="31"/>
        <v>0</v>
      </c>
      <c r="Q233" s="3"/>
    </row>
    <row r="234" spans="1:29" ht="23.1" customHeight="1" x14ac:dyDescent="0.15">
      <c r="D234" s="3"/>
      <c r="E234" s="3"/>
      <c r="F234" s="30"/>
      <c r="G234" s="6"/>
      <c r="H234" s="33"/>
      <c r="I234" s="33">
        <f t="shared" si="28"/>
        <v>0</v>
      </c>
      <c r="J234" s="33"/>
      <c r="K234" s="33"/>
      <c r="L234" s="33">
        <f t="shared" si="29"/>
        <v>0</v>
      </c>
      <c r="M234" s="33"/>
      <c r="N234" s="33">
        <f t="shared" si="30"/>
        <v>0</v>
      </c>
      <c r="O234" s="33"/>
      <c r="P234" s="33">
        <f t="shared" si="31"/>
        <v>0</v>
      </c>
      <c r="Q234" s="3"/>
    </row>
    <row r="235" spans="1:29" ht="23.1" customHeight="1" x14ac:dyDescent="0.15">
      <c r="D235" s="3"/>
      <c r="E235" s="3"/>
      <c r="F235" s="30"/>
      <c r="G235" s="6"/>
      <c r="H235" s="33"/>
      <c r="I235" s="33">
        <f t="shared" si="28"/>
        <v>0</v>
      </c>
      <c r="J235" s="33"/>
      <c r="K235" s="33"/>
      <c r="L235" s="33">
        <f t="shared" si="29"/>
        <v>0</v>
      </c>
      <c r="M235" s="33"/>
      <c r="N235" s="33">
        <f t="shared" si="30"/>
        <v>0</v>
      </c>
      <c r="O235" s="33"/>
      <c r="P235" s="33">
        <f t="shared" si="31"/>
        <v>0</v>
      </c>
      <c r="Q235" s="3"/>
    </row>
    <row r="236" spans="1:29" ht="23.1" customHeight="1" x14ac:dyDescent="0.15">
      <c r="D236" s="3"/>
      <c r="E236" s="3"/>
      <c r="F236" s="30"/>
      <c r="G236" s="6"/>
      <c r="H236" s="33"/>
      <c r="I236" s="33">
        <f t="shared" si="28"/>
        <v>0</v>
      </c>
      <c r="J236" s="33"/>
      <c r="K236" s="33"/>
      <c r="L236" s="33">
        <f t="shared" si="29"/>
        <v>0</v>
      </c>
      <c r="M236" s="33"/>
      <c r="N236" s="33">
        <f t="shared" si="30"/>
        <v>0</v>
      </c>
      <c r="O236" s="33"/>
      <c r="P236" s="33">
        <f t="shared" si="31"/>
        <v>0</v>
      </c>
      <c r="Q236" s="3"/>
    </row>
    <row r="237" spans="1:29" ht="23.1" customHeight="1" x14ac:dyDescent="0.15">
      <c r="B237" s="4" t="s">
        <v>295</v>
      </c>
      <c r="D237" s="3" t="s">
        <v>296</v>
      </c>
      <c r="E237" s="3"/>
      <c r="F237" s="30"/>
      <c r="G237" s="6"/>
      <c r="H237" s="33"/>
      <c r="I237" s="33">
        <f>TRUNC(SUM(I212:I236))</f>
        <v>0</v>
      </c>
      <c r="J237" s="33"/>
      <c r="K237" s="33"/>
      <c r="L237" s="33">
        <f>TRUNC(SUM(L212:L236))</f>
        <v>0</v>
      </c>
      <c r="M237" s="33"/>
      <c r="N237" s="33">
        <f>TRUNC(SUM(N212:N236))</f>
        <v>0</v>
      </c>
      <c r="O237" s="33"/>
      <c r="P237" s="33">
        <f>TRUNC(SUM(P212:P236))</f>
        <v>0</v>
      </c>
      <c r="Q237" s="3"/>
    </row>
    <row r="238" spans="1:29" ht="23.1" customHeight="1" x14ac:dyDescent="0.15">
      <c r="B238" s="4" t="s">
        <v>198</v>
      </c>
      <c r="D238" s="107" t="s">
        <v>316</v>
      </c>
      <c r="E238" s="108"/>
      <c r="F238" s="108"/>
      <c r="G238" s="108"/>
      <c r="H238" s="108"/>
      <c r="I238" s="108"/>
      <c r="J238" s="108"/>
      <c r="K238" s="108"/>
      <c r="L238" s="108"/>
      <c r="M238" s="108"/>
      <c r="N238" s="108"/>
      <c r="O238" s="108"/>
      <c r="P238" s="108"/>
      <c r="Q238" s="109"/>
    </row>
    <row r="239" spans="1:29" ht="23.1" customHeight="1" x14ac:dyDescent="0.15">
      <c r="A239" s="4" t="s">
        <v>330</v>
      </c>
      <c r="B239" s="4" t="s">
        <v>317</v>
      </c>
      <c r="C239" s="4" t="s">
        <v>88</v>
      </c>
      <c r="D239" s="3" t="s">
        <v>89</v>
      </c>
      <c r="E239" s="3" t="s">
        <v>90</v>
      </c>
      <c r="F239" s="30" t="s">
        <v>91</v>
      </c>
      <c r="G239" s="6">
        <v>185</v>
      </c>
      <c r="H239" s="33"/>
      <c r="I239" s="33"/>
      <c r="J239" s="33"/>
      <c r="K239" s="33"/>
      <c r="L239" s="33"/>
      <c r="M239" s="33"/>
      <c r="N239" s="33"/>
      <c r="O239" s="33"/>
      <c r="P239" s="33"/>
      <c r="Q239" s="3"/>
      <c r="AB239" s="31">
        <f>J239*H239</f>
        <v>0</v>
      </c>
      <c r="AC239" s="31">
        <f>J239*H239</f>
        <v>0</v>
      </c>
    </row>
    <row r="240" spans="1:29" ht="23.1" customHeight="1" x14ac:dyDescent="0.15">
      <c r="A240" s="4" t="s">
        <v>353</v>
      </c>
      <c r="B240" s="4" t="s">
        <v>317</v>
      </c>
      <c r="C240" s="4" t="s">
        <v>96</v>
      </c>
      <c r="D240" s="3" t="s">
        <v>97</v>
      </c>
      <c r="E240" s="3" t="s">
        <v>98</v>
      </c>
      <c r="F240" s="30" t="s">
        <v>91</v>
      </c>
      <c r="G240" s="6">
        <v>62</v>
      </c>
      <c r="H240" s="33"/>
      <c r="I240" s="33"/>
      <c r="J240" s="33"/>
      <c r="K240" s="33"/>
      <c r="L240" s="33"/>
      <c r="M240" s="33"/>
      <c r="N240" s="33"/>
      <c r="O240" s="33"/>
      <c r="P240" s="33"/>
      <c r="Q240" s="3"/>
      <c r="AC240" s="31">
        <f>J240*H240</f>
        <v>0</v>
      </c>
    </row>
    <row r="241" spans="1:31" ht="23.1" customHeight="1" x14ac:dyDescent="0.15">
      <c r="A241" s="4" t="s">
        <v>354</v>
      </c>
      <c r="B241" s="4" t="s">
        <v>317</v>
      </c>
      <c r="C241" s="4" t="s">
        <v>101</v>
      </c>
      <c r="D241" s="3" t="s">
        <v>97</v>
      </c>
      <c r="E241" s="3" t="s">
        <v>102</v>
      </c>
      <c r="F241" s="30" t="s">
        <v>103</v>
      </c>
      <c r="G241" s="6">
        <v>74</v>
      </c>
      <c r="H241" s="33"/>
      <c r="I241" s="33"/>
      <c r="J241" s="33"/>
      <c r="K241" s="33"/>
      <c r="L241" s="33"/>
      <c r="M241" s="33"/>
      <c r="N241" s="33"/>
      <c r="O241" s="33"/>
      <c r="P241" s="33"/>
      <c r="Q241" s="3"/>
    </row>
    <row r="242" spans="1:31" ht="23.1" customHeight="1" x14ac:dyDescent="0.15">
      <c r="A242" s="4" t="s">
        <v>355</v>
      </c>
      <c r="B242" s="4" t="s">
        <v>317</v>
      </c>
      <c r="C242" s="4" t="s">
        <v>106</v>
      </c>
      <c r="D242" s="3" t="s">
        <v>107</v>
      </c>
      <c r="E242" s="3" t="s">
        <v>108</v>
      </c>
      <c r="F242" s="30" t="s">
        <v>103</v>
      </c>
      <c r="G242" s="6">
        <v>38</v>
      </c>
      <c r="H242" s="33"/>
      <c r="I242" s="33"/>
      <c r="J242" s="33"/>
      <c r="K242" s="33"/>
      <c r="L242" s="33"/>
      <c r="M242" s="33"/>
      <c r="N242" s="33"/>
      <c r="O242" s="33"/>
      <c r="P242" s="33"/>
      <c r="Q242" s="3"/>
    </row>
    <row r="243" spans="1:31" ht="23.1" customHeight="1" x14ac:dyDescent="0.15">
      <c r="A243" s="4" t="s">
        <v>334</v>
      </c>
      <c r="B243" s="4" t="s">
        <v>317</v>
      </c>
      <c r="C243" s="4" t="s">
        <v>111</v>
      </c>
      <c r="D243" s="3" t="s">
        <v>112</v>
      </c>
      <c r="E243" s="3" t="s">
        <v>113</v>
      </c>
      <c r="F243" s="30" t="s">
        <v>103</v>
      </c>
      <c r="G243" s="6">
        <v>2</v>
      </c>
      <c r="H243" s="33"/>
      <c r="I243" s="33"/>
      <c r="J243" s="33"/>
      <c r="K243" s="33"/>
      <c r="L243" s="33"/>
      <c r="M243" s="33"/>
      <c r="N243" s="33"/>
      <c r="O243" s="33"/>
      <c r="P243" s="33"/>
      <c r="Q243" s="3"/>
    </row>
    <row r="244" spans="1:31" ht="23.1" customHeight="1" x14ac:dyDescent="0.15">
      <c r="A244" s="4" t="s">
        <v>336</v>
      </c>
      <c r="B244" s="4" t="s">
        <v>317</v>
      </c>
      <c r="C244" s="4" t="s">
        <v>119</v>
      </c>
      <c r="D244" s="3" t="s">
        <v>120</v>
      </c>
      <c r="E244" s="3" t="s">
        <v>121</v>
      </c>
      <c r="F244" s="30" t="s">
        <v>103</v>
      </c>
      <c r="G244" s="6">
        <v>2</v>
      </c>
      <c r="H244" s="33"/>
      <c r="I244" s="33"/>
      <c r="J244" s="33"/>
      <c r="K244" s="33"/>
      <c r="L244" s="33"/>
      <c r="M244" s="33"/>
      <c r="N244" s="33"/>
      <c r="O244" s="33"/>
      <c r="P244" s="33"/>
      <c r="Q244" s="3"/>
    </row>
    <row r="245" spans="1:31" ht="23.1" customHeight="1" x14ac:dyDescent="0.15">
      <c r="A245" s="4" t="s">
        <v>337</v>
      </c>
      <c r="B245" s="4" t="s">
        <v>317</v>
      </c>
      <c r="C245" s="4" t="s">
        <v>124</v>
      </c>
      <c r="D245" s="3" t="s">
        <v>125</v>
      </c>
      <c r="E245" s="3" t="s">
        <v>126</v>
      </c>
      <c r="F245" s="30" t="s">
        <v>91</v>
      </c>
      <c r="G245" s="6">
        <v>685</v>
      </c>
      <c r="H245" s="33"/>
      <c r="I245" s="33"/>
      <c r="J245" s="33"/>
      <c r="K245" s="33"/>
      <c r="L245" s="33"/>
      <c r="M245" s="33"/>
      <c r="N245" s="33"/>
      <c r="O245" s="33"/>
      <c r="P245" s="33"/>
      <c r="Q245" s="3"/>
      <c r="AC245" s="31">
        <f>J245*H245</f>
        <v>0</v>
      </c>
    </row>
    <row r="246" spans="1:31" ht="23.1" customHeight="1" x14ac:dyDescent="0.15">
      <c r="A246" s="4" t="s">
        <v>338</v>
      </c>
      <c r="B246" s="4" t="s">
        <v>317</v>
      </c>
      <c r="C246" s="4" t="s">
        <v>127</v>
      </c>
      <c r="D246" s="3" t="s">
        <v>125</v>
      </c>
      <c r="E246" s="3" t="s">
        <v>128</v>
      </c>
      <c r="F246" s="30" t="s">
        <v>91</v>
      </c>
      <c r="G246" s="6">
        <v>18</v>
      </c>
      <c r="H246" s="33"/>
      <c r="I246" s="33"/>
      <c r="J246" s="33"/>
      <c r="K246" s="33"/>
      <c r="L246" s="33"/>
      <c r="M246" s="33"/>
      <c r="N246" s="33"/>
      <c r="O246" s="33"/>
      <c r="P246" s="33"/>
      <c r="Q246" s="3"/>
      <c r="AC246" s="31">
        <f>J246*H246</f>
        <v>0</v>
      </c>
    </row>
    <row r="247" spans="1:31" ht="23.1" customHeight="1" x14ac:dyDescent="0.15">
      <c r="A247" s="4" t="s">
        <v>339</v>
      </c>
      <c r="B247" s="4" t="s">
        <v>317</v>
      </c>
      <c r="C247" s="4" t="s">
        <v>132</v>
      </c>
      <c r="D247" s="3" t="s">
        <v>133</v>
      </c>
      <c r="E247" s="3" t="s">
        <v>134</v>
      </c>
      <c r="F247" s="30" t="s">
        <v>103</v>
      </c>
      <c r="G247" s="6">
        <v>33</v>
      </c>
      <c r="H247" s="33"/>
      <c r="I247" s="33"/>
      <c r="J247" s="33"/>
      <c r="K247" s="33"/>
      <c r="L247" s="33"/>
      <c r="M247" s="33"/>
      <c r="N247" s="33"/>
      <c r="O247" s="33"/>
      <c r="P247" s="33"/>
      <c r="Q247" s="3"/>
    </row>
    <row r="248" spans="1:31" ht="23.1" customHeight="1" x14ac:dyDescent="0.15">
      <c r="A248" s="4" t="s">
        <v>358</v>
      </c>
      <c r="B248" s="4" t="s">
        <v>317</v>
      </c>
      <c r="C248" s="4" t="s">
        <v>135</v>
      </c>
      <c r="D248" s="3" t="s">
        <v>133</v>
      </c>
      <c r="E248" s="3" t="s">
        <v>136</v>
      </c>
      <c r="F248" s="30" t="s">
        <v>103</v>
      </c>
      <c r="G248" s="6">
        <v>2</v>
      </c>
      <c r="H248" s="33"/>
      <c r="I248" s="33"/>
      <c r="J248" s="33"/>
      <c r="K248" s="33"/>
      <c r="L248" s="33"/>
      <c r="M248" s="33"/>
      <c r="N248" s="33"/>
      <c r="O248" s="33"/>
      <c r="P248" s="33"/>
      <c r="Q248" s="3"/>
    </row>
    <row r="249" spans="1:31" ht="23.1" customHeight="1" x14ac:dyDescent="0.15">
      <c r="A249" s="4" t="s">
        <v>359</v>
      </c>
      <c r="B249" s="4" t="s">
        <v>317</v>
      </c>
      <c r="C249" s="4" t="s">
        <v>137</v>
      </c>
      <c r="D249" s="3" t="s">
        <v>133</v>
      </c>
      <c r="E249" s="3" t="s">
        <v>138</v>
      </c>
      <c r="F249" s="30" t="s">
        <v>103</v>
      </c>
      <c r="G249" s="6">
        <v>5</v>
      </c>
      <c r="H249" s="33"/>
      <c r="I249" s="33"/>
      <c r="J249" s="33"/>
      <c r="K249" s="33"/>
      <c r="L249" s="33"/>
      <c r="M249" s="33"/>
      <c r="N249" s="33"/>
      <c r="O249" s="33"/>
      <c r="P249" s="33"/>
      <c r="Q249" s="3"/>
    </row>
    <row r="250" spans="1:31" ht="23.1" customHeight="1" x14ac:dyDescent="0.15">
      <c r="A250" s="4" t="s">
        <v>340</v>
      </c>
      <c r="B250" s="4" t="s">
        <v>317</v>
      </c>
      <c r="C250" s="4" t="s">
        <v>150</v>
      </c>
      <c r="D250" s="3" t="s">
        <v>151</v>
      </c>
      <c r="E250" s="3" t="s">
        <v>152</v>
      </c>
      <c r="F250" s="30" t="s">
        <v>103</v>
      </c>
      <c r="G250" s="6">
        <v>2</v>
      </c>
      <c r="H250" s="33"/>
      <c r="I250" s="33"/>
      <c r="J250" s="33"/>
      <c r="K250" s="33"/>
      <c r="L250" s="33"/>
      <c r="M250" s="33"/>
      <c r="N250" s="33"/>
      <c r="O250" s="33"/>
      <c r="P250" s="33"/>
      <c r="Q250" s="3"/>
      <c r="Z250" s="1" t="s">
        <v>290</v>
      </c>
    </row>
    <row r="251" spans="1:31" ht="23.1" customHeight="1" x14ac:dyDescent="0.15">
      <c r="A251" s="4" t="s">
        <v>341</v>
      </c>
      <c r="B251" s="4" t="s">
        <v>317</v>
      </c>
      <c r="C251" s="4" t="s">
        <v>153</v>
      </c>
      <c r="D251" s="3" t="s">
        <v>154</v>
      </c>
      <c r="E251" s="3"/>
      <c r="F251" s="30" t="s">
        <v>103</v>
      </c>
      <c r="G251" s="6">
        <v>2</v>
      </c>
      <c r="H251" s="33"/>
      <c r="I251" s="33"/>
      <c r="J251" s="33"/>
      <c r="K251" s="33"/>
      <c r="L251" s="33"/>
      <c r="M251" s="33"/>
      <c r="N251" s="33"/>
      <c r="O251" s="33"/>
      <c r="P251" s="33"/>
      <c r="Q251" s="3"/>
    </row>
    <row r="252" spans="1:31" ht="23.1" customHeight="1" x14ac:dyDescent="0.15">
      <c r="A252" s="4" t="s">
        <v>207</v>
      </c>
      <c r="B252" s="4" t="s">
        <v>317</v>
      </c>
      <c r="C252" s="4" t="s">
        <v>208</v>
      </c>
      <c r="D252" s="3" t="s">
        <v>209</v>
      </c>
      <c r="E252" s="3" t="s">
        <v>210</v>
      </c>
      <c r="F252" s="30" t="s">
        <v>180</v>
      </c>
      <c r="G252" s="6">
        <v>111</v>
      </c>
      <c r="H252" s="33"/>
      <c r="I252" s="33"/>
      <c r="J252" s="33"/>
      <c r="K252" s="33"/>
      <c r="L252" s="33"/>
      <c r="M252" s="33"/>
      <c r="N252" s="33"/>
      <c r="O252" s="33"/>
      <c r="P252" s="33"/>
      <c r="Q252" s="3"/>
    </row>
    <row r="253" spans="1:31" ht="23.1" customHeight="1" x14ac:dyDescent="0.15">
      <c r="A253" s="4" t="s">
        <v>342</v>
      </c>
      <c r="B253" s="4" t="s">
        <v>317</v>
      </c>
      <c r="C253" s="4" t="s">
        <v>343</v>
      </c>
      <c r="D253" s="3" t="s">
        <v>344</v>
      </c>
      <c r="E253" s="3" t="s">
        <v>345</v>
      </c>
      <c r="F253" s="30" t="s">
        <v>180</v>
      </c>
      <c r="G253" s="6">
        <v>1</v>
      </c>
      <c r="H253" s="33"/>
      <c r="I253" s="33"/>
      <c r="J253" s="33"/>
      <c r="K253" s="33"/>
      <c r="L253" s="33"/>
      <c r="M253" s="33"/>
      <c r="N253" s="33"/>
      <c r="O253" s="33"/>
      <c r="P253" s="33"/>
      <c r="Q253" s="3"/>
      <c r="AB253" s="31">
        <f>TRUNC(SUM(AB238:AB252))</f>
        <v>0</v>
      </c>
    </row>
    <row r="254" spans="1:31" ht="23.1" customHeight="1" x14ac:dyDescent="0.15">
      <c r="A254" s="4" t="s">
        <v>297</v>
      </c>
      <c r="B254" s="4" t="s">
        <v>317</v>
      </c>
      <c r="C254" s="4" t="s">
        <v>298</v>
      </c>
      <c r="D254" s="3" t="s">
        <v>299</v>
      </c>
      <c r="E254" s="3" t="s">
        <v>300</v>
      </c>
      <c r="F254" s="30" t="s">
        <v>180</v>
      </c>
      <c r="G254" s="6">
        <v>1</v>
      </c>
      <c r="H254" s="33"/>
      <c r="I254" s="33"/>
      <c r="J254" s="33"/>
      <c r="K254" s="33"/>
      <c r="L254" s="33"/>
      <c r="M254" s="33"/>
      <c r="N254" s="33"/>
      <c r="O254" s="33"/>
      <c r="P254" s="33"/>
      <c r="Q254" s="3"/>
      <c r="AC254" s="31" t="e">
        <f>TRUNC(TRUNC(SUM(AC238:AC253))*#REF!/100)</f>
        <v>#REF!</v>
      </c>
      <c r="AD254" s="31">
        <f>TRUNC(SUM(I238:I253))+TRUNC(SUM(N238:N253))</f>
        <v>0</v>
      </c>
    </row>
    <row r="255" spans="1:31" ht="23.1" customHeight="1" x14ac:dyDescent="0.15">
      <c r="A255" s="4" t="s">
        <v>199</v>
      </c>
      <c r="B255" s="4" t="s">
        <v>317</v>
      </c>
      <c r="C255" s="4" t="s">
        <v>185</v>
      </c>
      <c r="D255" s="3" t="s">
        <v>186</v>
      </c>
      <c r="E255" s="3" t="s">
        <v>187</v>
      </c>
      <c r="F255" s="30" t="s">
        <v>188</v>
      </c>
      <c r="G255" s="6">
        <v>30</v>
      </c>
      <c r="H255" s="33"/>
      <c r="I255" s="33"/>
      <c r="J255" s="33"/>
      <c r="K255" s="33"/>
      <c r="L255" s="33"/>
      <c r="M255" s="33"/>
      <c r="N255" s="33"/>
      <c r="O255" s="33"/>
      <c r="P255" s="33"/>
      <c r="Q255" s="3"/>
      <c r="AE255" s="31">
        <f>L255</f>
        <v>0</v>
      </c>
    </row>
    <row r="256" spans="1:31" ht="23.1" customHeight="1" x14ac:dyDescent="0.15">
      <c r="A256" s="4" t="s">
        <v>291</v>
      </c>
      <c r="B256" s="4" t="s">
        <v>317</v>
      </c>
      <c r="C256" s="4" t="s">
        <v>292</v>
      </c>
      <c r="D256" s="3" t="s">
        <v>293</v>
      </c>
      <c r="E256" s="3" t="s">
        <v>294</v>
      </c>
      <c r="F256" s="30" t="s">
        <v>180</v>
      </c>
      <c r="G256" s="6">
        <v>1</v>
      </c>
      <c r="H256" s="33"/>
      <c r="I256" s="33"/>
      <c r="J256" s="33"/>
      <c r="K256" s="33"/>
      <c r="L256" s="33"/>
      <c r="M256" s="33"/>
      <c r="N256" s="33"/>
      <c r="O256" s="33"/>
      <c r="P256" s="33"/>
      <c r="Q256" s="3"/>
    </row>
    <row r="257" spans="1:31" ht="23.1" customHeight="1" x14ac:dyDescent="0.15">
      <c r="D257" s="3"/>
      <c r="E257" s="3"/>
      <c r="F257" s="30"/>
      <c r="G257" s="6"/>
      <c r="H257" s="33"/>
      <c r="I257" s="33"/>
      <c r="J257" s="33"/>
      <c r="K257" s="33"/>
      <c r="L257" s="33"/>
      <c r="M257" s="33"/>
      <c r="N257" s="33"/>
      <c r="O257" s="33"/>
      <c r="P257" s="33"/>
      <c r="Q257" s="3"/>
      <c r="AC257" s="31" t="e">
        <f>TRUNC(AE257*#REF!/100)</f>
        <v>#REF!</v>
      </c>
      <c r="AD257" s="31">
        <f>TRUNC(SUM(L238:L255))</f>
        <v>0</v>
      </c>
      <c r="AE257" s="31">
        <f>TRUNC(SUM(AE238:AE256))</f>
        <v>0</v>
      </c>
    </row>
    <row r="258" spans="1:31" ht="23.1" customHeight="1" x14ac:dyDescent="0.15">
      <c r="D258" s="3"/>
      <c r="E258" s="3"/>
      <c r="F258" s="30"/>
      <c r="G258" s="6"/>
      <c r="H258" s="33"/>
      <c r="I258" s="33"/>
      <c r="J258" s="33"/>
      <c r="K258" s="33"/>
      <c r="L258" s="33"/>
      <c r="M258" s="33"/>
      <c r="N258" s="33"/>
      <c r="O258" s="33"/>
      <c r="P258" s="33"/>
      <c r="Q258" s="3"/>
    </row>
    <row r="259" spans="1:31" ht="23.1" customHeight="1" x14ac:dyDescent="0.15">
      <c r="D259" s="3"/>
      <c r="E259" s="3"/>
      <c r="F259" s="30"/>
      <c r="G259" s="6"/>
      <c r="H259" s="33"/>
      <c r="I259" s="33">
        <f t="shared" ref="I259:I262" si="32">TRUNC(G259*H259)</f>
        <v>0</v>
      </c>
      <c r="J259" s="33"/>
      <c r="K259" s="33"/>
      <c r="L259" s="33">
        <f t="shared" ref="L259:L262" si="33">TRUNC(G259*K259)</f>
        <v>0</v>
      </c>
      <c r="M259" s="33"/>
      <c r="N259" s="33">
        <f t="shared" ref="N259:N262" si="34">TRUNC(G259*M259)</f>
        <v>0</v>
      </c>
      <c r="O259" s="33"/>
      <c r="P259" s="33">
        <f t="shared" ref="P259:P262" si="35">SUM(I259,L259,N259)</f>
        <v>0</v>
      </c>
      <c r="Q259" s="3"/>
    </row>
    <row r="260" spans="1:31" ht="23.1" customHeight="1" x14ac:dyDescent="0.15">
      <c r="D260" s="3"/>
      <c r="E260" s="3"/>
      <c r="F260" s="30"/>
      <c r="G260" s="6"/>
      <c r="H260" s="33"/>
      <c r="I260" s="33">
        <f t="shared" si="32"/>
        <v>0</v>
      </c>
      <c r="J260" s="33"/>
      <c r="K260" s="33"/>
      <c r="L260" s="33">
        <f t="shared" si="33"/>
        <v>0</v>
      </c>
      <c r="M260" s="33"/>
      <c r="N260" s="33">
        <f t="shared" si="34"/>
        <v>0</v>
      </c>
      <c r="O260" s="33"/>
      <c r="P260" s="33">
        <f t="shared" si="35"/>
        <v>0</v>
      </c>
      <c r="Q260" s="3"/>
    </row>
    <row r="261" spans="1:31" ht="23.1" customHeight="1" x14ac:dyDescent="0.15">
      <c r="D261" s="3"/>
      <c r="E261" s="3"/>
      <c r="F261" s="30"/>
      <c r="G261" s="6"/>
      <c r="H261" s="33"/>
      <c r="I261" s="33">
        <f t="shared" si="32"/>
        <v>0</v>
      </c>
      <c r="J261" s="33"/>
      <c r="K261" s="33"/>
      <c r="L261" s="33">
        <f t="shared" si="33"/>
        <v>0</v>
      </c>
      <c r="M261" s="33"/>
      <c r="N261" s="33">
        <f t="shared" si="34"/>
        <v>0</v>
      </c>
      <c r="O261" s="33"/>
      <c r="P261" s="33">
        <f t="shared" si="35"/>
        <v>0</v>
      </c>
      <c r="Q261" s="3"/>
    </row>
    <row r="262" spans="1:31" ht="23.1" customHeight="1" x14ac:dyDescent="0.15">
      <c r="D262" s="3"/>
      <c r="E262" s="3"/>
      <c r="F262" s="30"/>
      <c r="G262" s="6"/>
      <c r="H262" s="33"/>
      <c r="I262" s="33">
        <f t="shared" si="32"/>
        <v>0</v>
      </c>
      <c r="J262" s="33"/>
      <c r="K262" s="33"/>
      <c r="L262" s="33">
        <f t="shared" si="33"/>
        <v>0</v>
      </c>
      <c r="M262" s="33"/>
      <c r="N262" s="33">
        <f t="shared" si="34"/>
        <v>0</v>
      </c>
      <c r="O262" s="33"/>
      <c r="P262" s="33">
        <f t="shared" si="35"/>
        <v>0</v>
      </c>
      <c r="Q262" s="3"/>
    </row>
    <row r="263" spans="1:31" ht="23.1" customHeight="1" x14ac:dyDescent="0.15">
      <c r="B263" s="4" t="s">
        <v>295</v>
      </c>
      <c r="D263" s="3" t="s">
        <v>296</v>
      </c>
      <c r="E263" s="3"/>
      <c r="F263" s="30"/>
      <c r="G263" s="6"/>
      <c r="H263" s="33"/>
      <c r="I263" s="33">
        <f>TRUNC(SUM(I238:I262))</f>
        <v>0</v>
      </c>
      <c r="J263" s="33"/>
      <c r="K263" s="33"/>
      <c r="L263" s="33">
        <f>TRUNC(SUM(L238:L262))</f>
        <v>0</v>
      </c>
      <c r="M263" s="33"/>
      <c r="N263" s="33">
        <f>TRUNC(SUM(N238:N262))</f>
        <v>0</v>
      </c>
      <c r="O263" s="33"/>
      <c r="P263" s="33">
        <f>TRUNC(SUM(P238:P262))</f>
        <v>0</v>
      </c>
      <c r="Q263" s="3"/>
    </row>
    <row r="264" spans="1:31" ht="23.1" customHeight="1" x14ac:dyDescent="0.15">
      <c r="B264" s="4" t="s">
        <v>198</v>
      </c>
      <c r="D264" s="107" t="s">
        <v>318</v>
      </c>
      <c r="E264" s="108"/>
      <c r="F264" s="108"/>
      <c r="G264" s="108"/>
      <c r="H264" s="108"/>
      <c r="I264" s="108"/>
      <c r="J264" s="108"/>
      <c r="K264" s="108"/>
      <c r="L264" s="108"/>
      <c r="M264" s="108"/>
      <c r="N264" s="108"/>
      <c r="O264" s="108"/>
      <c r="P264" s="108"/>
      <c r="Q264" s="109"/>
    </row>
    <row r="265" spans="1:31" ht="23.1" customHeight="1" x14ac:dyDescent="0.15">
      <c r="A265" s="4" t="s">
        <v>330</v>
      </c>
      <c r="B265" s="4" t="s">
        <v>319</v>
      </c>
      <c r="C265" s="4" t="s">
        <v>88</v>
      </c>
      <c r="D265" s="3" t="s">
        <v>89</v>
      </c>
      <c r="E265" s="3" t="s">
        <v>90</v>
      </c>
      <c r="F265" s="30" t="s">
        <v>91</v>
      </c>
      <c r="G265" s="6">
        <v>85</v>
      </c>
      <c r="H265" s="33"/>
      <c r="I265" s="33"/>
      <c r="J265" s="33"/>
      <c r="K265" s="33"/>
      <c r="L265" s="33"/>
      <c r="M265" s="33"/>
      <c r="N265" s="33"/>
      <c r="O265" s="33"/>
      <c r="P265" s="33"/>
      <c r="Q265" s="3"/>
      <c r="AB265" s="31">
        <f>J265*H265</f>
        <v>0</v>
      </c>
      <c r="AC265" s="31">
        <f>J265*H265</f>
        <v>0</v>
      </c>
    </row>
    <row r="266" spans="1:31" ht="23.1" customHeight="1" x14ac:dyDescent="0.15">
      <c r="A266" s="4" t="s">
        <v>334</v>
      </c>
      <c r="B266" s="4" t="s">
        <v>319</v>
      </c>
      <c r="C266" s="4" t="s">
        <v>111</v>
      </c>
      <c r="D266" s="3" t="s">
        <v>112</v>
      </c>
      <c r="E266" s="3" t="s">
        <v>113</v>
      </c>
      <c r="F266" s="30" t="s">
        <v>103</v>
      </c>
      <c r="G266" s="6">
        <v>25</v>
      </c>
      <c r="H266" s="33"/>
      <c r="I266" s="33"/>
      <c r="J266" s="33"/>
      <c r="K266" s="33"/>
      <c r="L266" s="33"/>
      <c r="M266" s="33"/>
      <c r="N266" s="33"/>
      <c r="O266" s="33"/>
      <c r="P266" s="33"/>
      <c r="Q266" s="3"/>
    </row>
    <row r="267" spans="1:31" ht="23.1" customHeight="1" x14ac:dyDescent="0.15">
      <c r="A267" s="4" t="s">
        <v>338</v>
      </c>
      <c r="B267" s="4" t="s">
        <v>319</v>
      </c>
      <c r="C267" s="4" t="s">
        <v>127</v>
      </c>
      <c r="D267" s="3" t="s">
        <v>125</v>
      </c>
      <c r="E267" s="3" t="s">
        <v>128</v>
      </c>
      <c r="F267" s="30" t="s">
        <v>91</v>
      </c>
      <c r="G267" s="6">
        <v>180</v>
      </c>
      <c r="H267" s="33"/>
      <c r="I267" s="33"/>
      <c r="J267" s="33"/>
      <c r="K267" s="33"/>
      <c r="L267" s="33"/>
      <c r="M267" s="33"/>
      <c r="N267" s="33"/>
      <c r="O267" s="33"/>
      <c r="P267" s="33"/>
      <c r="Q267" s="3"/>
      <c r="AC267" s="31">
        <f>J267*H267</f>
        <v>0</v>
      </c>
    </row>
    <row r="268" spans="1:31" ht="23.1" customHeight="1" x14ac:dyDescent="0.15">
      <c r="A268" s="4" t="s">
        <v>346</v>
      </c>
      <c r="B268" s="4" t="s">
        <v>319</v>
      </c>
      <c r="C268" s="4" t="s">
        <v>139</v>
      </c>
      <c r="D268" s="3" t="s">
        <v>140</v>
      </c>
      <c r="E268" s="3" t="s">
        <v>141</v>
      </c>
      <c r="F268" s="30" t="s">
        <v>103</v>
      </c>
      <c r="G268" s="6">
        <v>21</v>
      </c>
      <c r="H268" s="33"/>
      <c r="I268" s="33"/>
      <c r="J268" s="33"/>
      <c r="K268" s="33"/>
      <c r="L268" s="33"/>
      <c r="M268" s="33"/>
      <c r="N268" s="33"/>
      <c r="O268" s="33"/>
      <c r="P268" s="33"/>
      <c r="Q268" s="3"/>
    </row>
    <row r="269" spans="1:31" ht="23.1" customHeight="1" x14ac:dyDescent="0.15">
      <c r="A269" s="4" t="s">
        <v>347</v>
      </c>
      <c r="B269" s="4" t="s">
        <v>319</v>
      </c>
      <c r="C269" s="4" t="s">
        <v>142</v>
      </c>
      <c r="D269" s="3" t="s">
        <v>140</v>
      </c>
      <c r="E269" s="3" t="s">
        <v>143</v>
      </c>
      <c r="F269" s="30" t="s">
        <v>103</v>
      </c>
      <c r="G269" s="6">
        <v>2</v>
      </c>
      <c r="H269" s="33"/>
      <c r="I269" s="33"/>
      <c r="J269" s="33"/>
      <c r="K269" s="33"/>
      <c r="L269" s="33"/>
      <c r="M269" s="33"/>
      <c r="N269" s="33"/>
      <c r="O269" s="33"/>
      <c r="P269" s="33"/>
      <c r="Q269" s="3"/>
    </row>
    <row r="270" spans="1:31" ht="23.1" customHeight="1" x14ac:dyDescent="0.15">
      <c r="D270" s="3" t="s">
        <v>452</v>
      </c>
      <c r="E270" s="3" t="s">
        <v>453</v>
      </c>
      <c r="F270" s="30" t="s">
        <v>454</v>
      </c>
      <c r="G270" s="6">
        <v>2</v>
      </c>
      <c r="H270" s="33"/>
      <c r="I270" s="33"/>
      <c r="J270" s="33"/>
      <c r="K270" s="33"/>
      <c r="L270" s="33"/>
      <c r="M270" s="33"/>
      <c r="N270" s="33"/>
      <c r="O270" s="33"/>
      <c r="P270" s="33"/>
      <c r="Q270" s="3"/>
    </row>
    <row r="271" spans="1:31" ht="23.1" customHeight="1" x14ac:dyDescent="0.15">
      <c r="D271" s="3" t="s">
        <v>455</v>
      </c>
      <c r="E271" s="3" t="s">
        <v>456</v>
      </c>
      <c r="F271" s="30" t="s">
        <v>454</v>
      </c>
      <c r="G271" s="6">
        <v>1</v>
      </c>
      <c r="H271" s="33"/>
      <c r="I271" s="33"/>
      <c r="J271" s="33"/>
      <c r="K271" s="33"/>
      <c r="L271" s="33"/>
      <c r="M271" s="33"/>
      <c r="N271" s="33"/>
      <c r="O271" s="33"/>
      <c r="P271" s="33"/>
      <c r="Q271" s="3"/>
    </row>
    <row r="272" spans="1:31" ht="23.1" customHeight="1" x14ac:dyDescent="0.15">
      <c r="A272" s="4" t="s">
        <v>207</v>
      </c>
      <c r="B272" s="4" t="s">
        <v>319</v>
      </c>
      <c r="C272" s="4" t="s">
        <v>208</v>
      </c>
      <c r="D272" s="3" t="s">
        <v>209</v>
      </c>
      <c r="E272" s="3" t="s">
        <v>210</v>
      </c>
      <c r="F272" s="30" t="s">
        <v>180</v>
      </c>
      <c r="G272" s="6">
        <v>50</v>
      </c>
      <c r="H272" s="33"/>
      <c r="I272" s="33"/>
      <c r="J272" s="33"/>
      <c r="K272" s="33"/>
      <c r="L272" s="33"/>
      <c r="M272" s="33"/>
      <c r="N272" s="33"/>
      <c r="O272" s="33"/>
      <c r="P272" s="33"/>
      <c r="Q272" s="3"/>
      <c r="Z272" s="1" t="s">
        <v>290</v>
      </c>
    </row>
    <row r="273" spans="1:31" ht="23.1" customHeight="1" x14ac:dyDescent="0.15">
      <c r="A273" s="4" t="s">
        <v>342</v>
      </c>
      <c r="B273" s="4" t="s">
        <v>319</v>
      </c>
      <c r="C273" s="4" t="s">
        <v>343</v>
      </c>
      <c r="D273" s="3" t="s">
        <v>344</v>
      </c>
      <c r="E273" s="3" t="s">
        <v>345</v>
      </c>
      <c r="F273" s="30" t="s">
        <v>180</v>
      </c>
      <c r="G273" s="6">
        <v>1</v>
      </c>
      <c r="H273" s="33"/>
      <c r="I273" s="33"/>
      <c r="J273" s="33"/>
      <c r="K273" s="33"/>
      <c r="L273" s="33"/>
      <c r="M273" s="33"/>
      <c r="N273" s="33"/>
      <c r="O273" s="33"/>
      <c r="P273" s="33"/>
      <c r="Q273" s="3"/>
      <c r="AB273" s="31">
        <f>TRUNC(SUM(AB264:AB272))</f>
        <v>0</v>
      </c>
    </row>
    <row r="274" spans="1:31" ht="23.1" customHeight="1" x14ac:dyDescent="0.15">
      <c r="A274" s="4" t="s">
        <v>297</v>
      </c>
      <c r="B274" s="4" t="s">
        <v>319</v>
      </c>
      <c r="C274" s="4" t="s">
        <v>298</v>
      </c>
      <c r="D274" s="3" t="s">
        <v>299</v>
      </c>
      <c r="E274" s="3" t="s">
        <v>300</v>
      </c>
      <c r="F274" s="30" t="s">
        <v>180</v>
      </c>
      <c r="G274" s="6">
        <v>1</v>
      </c>
      <c r="H274" s="33"/>
      <c r="I274" s="33"/>
      <c r="J274" s="33"/>
      <c r="K274" s="33"/>
      <c r="L274" s="33"/>
      <c r="M274" s="33"/>
      <c r="N274" s="33"/>
      <c r="O274" s="33"/>
      <c r="P274" s="33"/>
      <c r="Q274" s="3"/>
      <c r="AC274" s="31" t="e">
        <f>TRUNC(TRUNC(SUM(AC264:AC273))*#REF!/100)</f>
        <v>#REF!</v>
      </c>
      <c r="AD274" s="31">
        <f>TRUNC(SUM(I264:I273))+TRUNC(SUM(N264:N273))</f>
        <v>0</v>
      </c>
    </row>
    <row r="275" spans="1:31" ht="23.1" customHeight="1" x14ac:dyDescent="0.15">
      <c r="A275" s="4" t="s">
        <v>199</v>
      </c>
      <c r="B275" s="4" t="s">
        <v>319</v>
      </c>
      <c r="C275" s="4" t="s">
        <v>185</v>
      </c>
      <c r="D275" s="3" t="s">
        <v>186</v>
      </c>
      <c r="E275" s="3" t="s">
        <v>187</v>
      </c>
      <c r="F275" s="30" t="s">
        <v>188</v>
      </c>
      <c r="G275" s="6">
        <v>14</v>
      </c>
      <c r="H275" s="33"/>
      <c r="I275" s="33"/>
      <c r="J275" s="33"/>
      <c r="K275" s="33"/>
      <c r="L275" s="33"/>
      <c r="M275" s="33"/>
      <c r="N275" s="33"/>
      <c r="O275" s="33"/>
      <c r="P275" s="33"/>
      <c r="Q275" s="3"/>
      <c r="AE275" s="31">
        <f>L275</f>
        <v>0</v>
      </c>
    </row>
    <row r="276" spans="1:31" ht="23.1" customHeight="1" x14ac:dyDescent="0.15">
      <c r="A276" s="4" t="s">
        <v>291</v>
      </c>
      <c r="B276" s="4" t="s">
        <v>319</v>
      </c>
      <c r="C276" s="4" t="s">
        <v>292</v>
      </c>
      <c r="D276" s="3" t="s">
        <v>293</v>
      </c>
      <c r="E276" s="3" t="s">
        <v>294</v>
      </c>
      <c r="F276" s="30" t="s">
        <v>180</v>
      </c>
      <c r="G276" s="6">
        <v>1</v>
      </c>
      <c r="H276" s="33"/>
      <c r="I276" s="33"/>
      <c r="J276" s="33"/>
      <c r="K276" s="33"/>
      <c r="L276" s="33"/>
      <c r="M276" s="33"/>
      <c r="N276" s="33"/>
      <c r="O276" s="33"/>
      <c r="P276" s="33"/>
      <c r="Q276" s="3"/>
    </row>
    <row r="277" spans="1:31" ht="23.1" customHeight="1" x14ac:dyDescent="0.15">
      <c r="D277" s="3"/>
      <c r="E277" s="3"/>
      <c r="F277" s="30"/>
      <c r="G277" s="6"/>
      <c r="H277" s="33"/>
      <c r="I277" s="33"/>
      <c r="J277" s="33"/>
      <c r="K277" s="33"/>
      <c r="L277" s="33"/>
      <c r="M277" s="33"/>
      <c r="N277" s="33"/>
      <c r="O277" s="33"/>
      <c r="P277" s="33"/>
      <c r="Q277" s="3"/>
      <c r="AC277" s="31" t="e">
        <f>TRUNC(AE277*#REF!/100)</f>
        <v>#REF!</v>
      </c>
      <c r="AD277" s="31">
        <f>TRUNC(SUM(L264:L275))</f>
        <v>0</v>
      </c>
      <c r="AE277" s="31">
        <f>TRUNC(SUM(AE264:AE276))</f>
        <v>0</v>
      </c>
    </row>
    <row r="278" spans="1:31" ht="23.1" customHeight="1" x14ac:dyDescent="0.15">
      <c r="D278" s="3"/>
      <c r="E278" s="3"/>
      <c r="F278" s="30"/>
      <c r="G278" s="6"/>
      <c r="H278" s="33"/>
      <c r="I278" s="33"/>
      <c r="J278" s="33"/>
      <c r="K278" s="33"/>
      <c r="L278" s="33"/>
      <c r="M278" s="33"/>
      <c r="N278" s="33"/>
      <c r="O278" s="33"/>
      <c r="P278" s="33"/>
      <c r="Q278" s="3"/>
    </row>
    <row r="279" spans="1:31" ht="23.1" customHeight="1" x14ac:dyDescent="0.15">
      <c r="D279" s="3"/>
      <c r="E279" s="3"/>
      <c r="F279" s="30"/>
      <c r="G279" s="6"/>
      <c r="H279" s="33"/>
      <c r="I279" s="33"/>
      <c r="J279" s="33"/>
      <c r="K279" s="33"/>
      <c r="L279" s="33"/>
      <c r="M279" s="33"/>
      <c r="N279" s="33"/>
      <c r="O279" s="33"/>
      <c r="P279" s="33"/>
      <c r="Q279" s="3"/>
    </row>
    <row r="280" spans="1:31" ht="23.1" customHeight="1" x14ac:dyDescent="0.15">
      <c r="D280" s="3"/>
      <c r="E280" s="3"/>
      <c r="F280" s="30"/>
      <c r="G280" s="6"/>
      <c r="H280" s="33"/>
      <c r="I280" s="33">
        <f t="shared" ref="I280:I288" si="36">TRUNC(G280*H280)</f>
        <v>0</v>
      </c>
      <c r="J280" s="33"/>
      <c r="K280" s="33"/>
      <c r="L280" s="33">
        <f t="shared" ref="L280:L288" si="37">TRUNC(G280*K280)</f>
        <v>0</v>
      </c>
      <c r="M280" s="33"/>
      <c r="N280" s="33">
        <f t="shared" ref="N280:N288" si="38">TRUNC(G280*M280)</f>
        <v>0</v>
      </c>
      <c r="O280" s="33"/>
      <c r="P280" s="33">
        <f t="shared" ref="P280:P288" si="39">SUM(I280,L280,N280)</f>
        <v>0</v>
      </c>
      <c r="Q280" s="3"/>
    </row>
    <row r="281" spans="1:31" ht="23.1" customHeight="1" x14ac:dyDescent="0.15">
      <c r="D281" s="3"/>
      <c r="E281" s="3"/>
      <c r="F281" s="30"/>
      <c r="G281" s="6"/>
      <c r="H281" s="33"/>
      <c r="I281" s="33">
        <f t="shared" si="36"/>
        <v>0</v>
      </c>
      <c r="J281" s="33"/>
      <c r="K281" s="33"/>
      <c r="L281" s="33">
        <f t="shared" si="37"/>
        <v>0</v>
      </c>
      <c r="M281" s="33"/>
      <c r="N281" s="33">
        <f t="shared" si="38"/>
        <v>0</v>
      </c>
      <c r="O281" s="33"/>
      <c r="P281" s="33">
        <f t="shared" si="39"/>
        <v>0</v>
      </c>
      <c r="Q281" s="3"/>
    </row>
    <row r="282" spans="1:31" ht="23.1" customHeight="1" x14ac:dyDescent="0.15">
      <c r="D282" s="3"/>
      <c r="E282" s="3"/>
      <c r="F282" s="30"/>
      <c r="G282" s="6"/>
      <c r="H282" s="33"/>
      <c r="I282" s="33">
        <f t="shared" si="36"/>
        <v>0</v>
      </c>
      <c r="J282" s="33"/>
      <c r="K282" s="33"/>
      <c r="L282" s="33">
        <f t="shared" si="37"/>
        <v>0</v>
      </c>
      <c r="M282" s="33"/>
      <c r="N282" s="33">
        <f t="shared" si="38"/>
        <v>0</v>
      </c>
      <c r="O282" s="33"/>
      <c r="P282" s="33">
        <f t="shared" si="39"/>
        <v>0</v>
      </c>
      <c r="Q282" s="3"/>
    </row>
    <row r="283" spans="1:31" ht="23.1" customHeight="1" x14ac:dyDescent="0.15">
      <c r="D283" s="3"/>
      <c r="E283" s="3"/>
      <c r="F283" s="30"/>
      <c r="G283" s="6"/>
      <c r="H283" s="33"/>
      <c r="I283" s="33">
        <f t="shared" si="36"/>
        <v>0</v>
      </c>
      <c r="J283" s="33"/>
      <c r="K283" s="33"/>
      <c r="L283" s="33">
        <f t="shared" si="37"/>
        <v>0</v>
      </c>
      <c r="M283" s="33"/>
      <c r="N283" s="33">
        <f t="shared" si="38"/>
        <v>0</v>
      </c>
      <c r="O283" s="33"/>
      <c r="P283" s="33">
        <f t="shared" si="39"/>
        <v>0</v>
      </c>
      <c r="Q283" s="3"/>
    </row>
    <row r="284" spans="1:31" ht="23.1" customHeight="1" x14ac:dyDescent="0.15">
      <c r="D284" s="3"/>
      <c r="E284" s="3"/>
      <c r="F284" s="30"/>
      <c r="G284" s="6"/>
      <c r="H284" s="33"/>
      <c r="I284" s="33">
        <f t="shared" si="36"/>
        <v>0</v>
      </c>
      <c r="J284" s="33"/>
      <c r="K284" s="33"/>
      <c r="L284" s="33">
        <f t="shared" si="37"/>
        <v>0</v>
      </c>
      <c r="M284" s="33"/>
      <c r="N284" s="33">
        <f t="shared" si="38"/>
        <v>0</v>
      </c>
      <c r="O284" s="33"/>
      <c r="P284" s="33">
        <f t="shared" si="39"/>
        <v>0</v>
      </c>
      <c r="Q284" s="3"/>
    </row>
    <row r="285" spans="1:31" ht="23.1" customHeight="1" x14ac:dyDescent="0.15">
      <c r="D285" s="3"/>
      <c r="E285" s="3"/>
      <c r="F285" s="30"/>
      <c r="G285" s="6"/>
      <c r="H285" s="33"/>
      <c r="I285" s="33">
        <f t="shared" si="36"/>
        <v>0</v>
      </c>
      <c r="J285" s="33"/>
      <c r="K285" s="33"/>
      <c r="L285" s="33">
        <f t="shared" si="37"/>
        <v>0</v>
      </c>
      <c r="M285" s="33"/>
      <c r="N285" s="33">
        <f t="shared" si="38"/>
        <v>0</v>
      </c>
      <c r="O285" s="33"/>
      <c r="P285" s="33">
        <f t="shared" si="39"/>
        <v>0</v>
      </c>
      <c r="Q285" s="3"/>
    </row>
    <row r="286" spans="1:31" ht="23.1" customHeight="1" x14ac:dyDescent="0.15">
      <c r="D286" s="3"/>
      <c r="E286" s="3"/>
      <c r="F286" s="30"/>
      <c r="G286" s="6"/>
      <c r="H286" s="33"/>
      <c r="I286" s="33">
        <f t="shared" si="36"/>
        <v>0</v>
      </c>
      <c r="J286" s="33"/>
      <c r="K286" s="33"/>
      <c r="L286" s="33">
        <f t="shared" si="37"/>
        <v>0</v>
      </c>
      <c r="M286" s="33"/>
      <c r="N286" s="33">
        <f t="shared" si="38"/>
        <v>0</v>
      </c>
      <c r="O286" s="33"/>
      <c r="P286" s="33">
        <f t="shared" si="39"/>
        <v>0</v>
      </c>
      <c r="Q286" s="3"/>
    </row>
    <row r="287" spans="1:31" ht="23.1" customHeight="1" x14ac:dyDescent="0.15">
      <c r="D287" s="3"/>
      <c r="E287" s="3"/>
      <c r="F287" s="30"/>
      <c r="G287" s="6"/>
      <c r="H287" s="33"/>
      <c r="I287" s="33">
        <f t="shared" si="36"/>
        <v>0</v>
      </c>
      <c r="J287" s="33"/>
      <c r="K287" s="33"/>
      <c r="L287" s="33">
        <f t="shared" si="37"/>
        <v>0</v>
      </c>
      <c r="M287" s="33"/>
      <c r="N287" s="33">
        <f t="shared" si="38"/>
        <v>0</v>
      </c>
      <c r="O287" s="33"/>
      <c r="P287" s="33">
        <f t="shared" si="39"/>
        <v>0</v>
      </c>
      <c r="Q287" s="3"/>
    </row>
    <row r="288" spans="1:31" ht="23.1" customHeight="1" x14ac:dyDescent="0.15">
      <c r="D288" s="3"/>
      <c r="E288" s="3"/>
      <c r="F288" s="30"/>
      <c r="G288" s="6"/>
      <c r="H288" s="33"/>
      <c r="I288" s="33">
        <f t="shared" si="36"/>
        <v>0</v>
      </c>
      <c r="J288" s="33"/>
      <c r="K288" s="33"/>
      <c r="L288" s="33">
        <f t="shared" si="37"/>
        <v>0</v>
      </c>
      <c r="M288" s="33"/>
      <c r="N288" s="33">
        <f t="shared" si="38"/>
        <v>0</v>
      </c>
      <c r="O288" s="33"/>
      <c r="P288" s="33">
        <f t="shared" si="39"/>
        <v>0</v>
      </c>
      <c r="Q288" s="3"/>
    </row>
    <row r="289" spans="1:31" ht="23.1" customHeight="1" x14ac:dyDescent="0.15">
      <c r="B289" s="4" t="s">
        <v>295</v>
      </c>
      <c r="D289" s="3" t="s">
        <v>296</v>
      </c>
      <c r="E289" s="3"/>
      <c r="F289" s="30"/>
      <c r="G289" s="6"/>
      <c r="H289" s="33"/>
      <c r="I289" s="33">
        <f>TRUNC(SUM(I264:I288))</f>
        <v>0</v>
      </c>
      <c r="J289" s="33"/>
      <c r="K289" s="33"/>
      <c r="L289" s="33">
        <f>TRUNC(SUM(L264:L288))</f>
        <v>0</v>
      </c>
      <c r="M289" s="33"/>
      <c r="N289" s="33">
        <f>TRUNC(SUM(N264:N288))</f>
        <v>0</v>
      </c>
      <c r="O289" s="33"/>
      <c r="P289" s="33">
        <f>TRUNC(SUM(P264:P288))</f>
        <v>0</v>
      </c>
      <c r="Q289" s="3"/>
    </row>
    <row r="290" spans="1:31" ht="23.1" customHeight="1" x14ac:dyDescent="0.15">
      <c r="B290" s="4" t="s">
        <v>198</v>
      </c>
      <c r="D290" s="107" t="s">
        <v>320</v>
      </c>
      <c r="E290" s="108"/>
      <c r="F290" s="108"/>
      <c r="G290" s="108"/>
      <c r="H290" s="108"/>
      <c r="I290" s="108"/>
      <c r="J290" s="108"/>
      <c r="K290" s="108"/>
      <c r="L290" s="108"/>
      <c r="M290" s="108"/>
      <c r="N290" s="108"/>
      <c r="O290" s="108"/>
      <c r="P290" s="108"/>
      <c r="Q290" s="109"/>
    </row>
    <row r="291" spans="1:31" ht="23.1" customHeight="1" x14ac:dyDescent="0.15">
      <c r="A291" s="4" t="s">
        <v>330</v>
      </c>
      <c r="B291" s="4" t="s">
        <v>321</v>
      </c>
      <c r="C291" s="4" t="s">
        <v>88</v>
      </c>
      <c r="D291" s="3" t="s">
        <v>89</v>
      </c>
      <c r="E291" s="3" t="s">
        <v>90</v>
      </c>
      <c r="F291" s="30" t="s">
        <v>91</v>
      </c>
      <c r="G291" s="6">
        <v>239</v>
      </c>
      <c r="H291" s="33"/>
      <c r="I291" s="33"/>
      <c r="J291" s="33"/>
      <c r="K291" s="33"/>
      <c r="L291" s="33"/>
      <c r="M291" s="33"/>
      <c r="N291" s="33"/>
      <c r="O291" s="33"/>
      <c r="P291" s="33"/>
      <c r="Q291" s="3"/>
      <c r="AB291" s="31">
        <f>J291*H291</f>
        <v>0</v>
      </c>
      <c r="AC291" s="31">
        <f>J291*H291</f>
        <v>0</v>
      </c>
    </row>
    <row r="292" spans="1:31" ht="23.1" customHeight="1" x14ac:dyDescent="0.15">
      <c r="A292" s="4" t="s">
        <v>353</v>
      </c>
      <c r="B292" s="4" t="s">
        <v>321</v>
      </c>
      <c r="C292" s="4" t="s">
        <v>96</v>
      </c>
      <c r="D292" s="3" t="s">
        <v>97</v>
      </c>
      <c r="E292" s="3" t="s">
        <v>98</v>
      </c>
      <c r="F292" s="30" t="s">
        <v>91</v>
      </c>
      <c r="G292" s="6">
        <v>60</v>
      </c>
      <c r="H292" s="33"/>
      <c r="I292" s="33"/>
      <c r="J292" s="33"/>
      <c r="K292" s="33"/>
      <c r="L292" s="33"/>
      <c r="M292" s="33"/>
      <c r="N292" s="33"/>
      <c r="O292" s="33"/>
      <c r="P292" s="33"/>
      <c r="Q292" s="3"/>
      <c r="AC292" s="31">
        <f>J292*H292</f>
        <v>0</v>
      </c>
    </row>
    <row r="293" spans="1:31" ht="23.1" customHeight="1" x14ac:dyDescent="0.15">
      <c r="A293" s="4" t="s">
        <v>354</v>
      </c>
      <c r="B293" s="4" t="s">
        <v>321</v>
      </c>
      <c r="C293" s="4" t="s">
        <v>101</v>
      </c>
      <c r="D293" s="3" t="s">
        <v>97</v>
      </c>
      <c r="E293" s="3" t="s">
        <v>102</v>
      </c>
      <c r="F293" s="30" t="s">
        <v>103</v>
      </c>
      <c r="G293" s="6">
        <v>72</v>
      </c>
      <c r="H293" s="33"/>
      <c r="I293" s="33"/>
      <c r="J293" s="33"/>
      <c r="K293" s="33"/>
      <c r="L293" s="33"/>
      <c r="M293" s="33"/>
      <c r="N293" s="33"/>
      <c r="O293" s="33"/>
      <c r="P293" s="33"/>
      <c r="Q293" s="3"/>
    </row>
    <row r="294" spans="1:31" ht="23.1" customHeight="1" x14ac:dyDescent="0.15">
      <c r="A294" s="4" t="s">
        <v>355</v>
      </c>
      <c r="B294" s="4" t="s">
        <v>321</v>
      </c>
      <c r="C294" s="4" t="s">
        <v>106</v>
      </c>
      <c r="D294" s="3" t="s">
        <v>107</v>
      </c>
      <c r="E294" s="3" t="s">
        <v>108</v>
      </c>
      <c r="F294" s="30" t="s">
        <v>103</v>
      </c>
      <c r="G294" s="6">
        <v>36</v>
      </c>
      <c r="H294" s="33"/>
      <c r="I294" s="33"/>
      <c r="J294" s="33"/>
      <c r="K294" s="33"/>
      <c r="L294" s="33"/>
      <c r="M294" s="33"/>
      <c r="N294" s="33"/>
      <c r="O294" s="33"/>
      <c r="P294" s="33"/>
      <c r="Q294" s="3"/>
    </row>
    <row r="295" spans="1:31" ht="23.1" customHeight="1" x14ac:dyDescent="0.15">
      <c r="A295" s="4" t="s">
        <v>356</v>
      </c>
      <c r="B295" s="4" t="s">
        <v>321</v>
      </c>
      <c r="C295" s="4" t="s">
        <v>114</v>
      </c>
      <c r="D295" s="3" t="s">
        <v>115</v>
      </c>
      <c r="E295" s="3" t="s">
        <v>116</v>
      </c>
      <c r="F295" s="30" t="s">
        <v>103</v>
      </c>
      <c r="G295" s="6">
        <v>36</v>
      </c>
      <c r="H295" s="33"/>
      <c r="I295" s="33"/>
      <c r="J295" s="33"/>
      <c r="K295" s="33"/>
      <c r="L295" s="33"/>
      <c r="M295" s="33"/>
      <c r="N295" s="33"/>
      <c r="O295" s="33"/>
      <c r="P295" s="33"/>
      <c r="Q295" s="3"/>
    </row>
    <row r="296" spans="1:31" ht="23.1" customHeight="1" x14ac:dyDescent="0.15">
      <c r="A296" s="4" t="s">
        <v>337</v>
      </c>
      <c r="B296" s="4" t="s">
        <v>321</v>
      </c>
      <c r="C296" s="4" t="s">
        <v>124</v>
      </c>
      <c r="D296" s="3" t="s">
        <v>125</v>
      </c>
      <c r="E296" s="3" t="s">
        <v>126</v>
      </c>
      <c r="F296" s="30" t="s">
        <v>91</v>
      </c>
      <c r="G296" s="6">
        <v>654</v>
      </c>
      <c r="H296" s="33"/>
      <c r="I296" s="33"/>
      <c r="J296" s="33"/>
      <c r="K296" s="33"/>
      <c r="L296" s="33"/>
      <c r="M296" s="33"/>
      <c r="N296" s="33"/>
      <c r="O296" s="33"/>
      <c r="P296" s="33"/>
      <c r="Q296" s="3"/>
      <c r="AC296" s="31">
        <f>J296*H296</f>
        <v>0</v>
      </c>
    </row>
    <row r="297" spans="1:31" ht="23.1" customHeight="1" x14ac:dyDescent="0.15">
      <c r="A297" s="4" t="s">
        <v>365</v>
      </c>
      <c r="B297" s="4" t="s">
        <v>321</v>
      </c>
      <c r="C297" s="4" t="s">
        <v>162</v>
      </c>
      <c r="D297" s="3" t="s">
        <v>160</v>
      </c>
      <c r="E297" s="3" t="s">
        <v>163</v>
      </c>
      <c r="F297" s="30" t="s">
        <v>103</v>
      </c>
      <c r="G297" s="6">
        <v>36</v>
      </c>
      <c r="H297" s="33"/>
      <c r="I297" s="33"/>
      <c r="J297" s="33"/>
      <c r="K297" s="33"/>
      <c r="L297" s="33"/>
      <c r="M297" s="33"/>
      <c r="N297" s="33"/>
      <c r="O297" s="33"/>
      <c r="P297" s="33"/>
      <c r="Q297" s="3"/>
    </row>
    <row r="298" spans="1:31" ht="23.1" customHeight="1" x14ac:dyDescent="0.15">
      <c r="A298" s="4" t="s">
        <v>207</v>
      </c>
      <c r="B298" s="4" t="s">
        <v>321</v>
      </c>
      <c r="C298" s="4" t="s">
        <v>208</v>
      </c>
      <c r="D298" s="3" t="s">
        <v>209</v>
      </c>
      <c r="E298" s="3" t="s">
        <v>210</v>
      </c>
      <c r="F298" s="30" t="s">
        <v>180</v>
      </c>
      <c r="G298" s="6">
        <v>142</v>
      </c>
      <c r="H298" s="33"/>
      <c r="I298" s="33"/>
      <c r="J298" s="33"/>
      <c r="K298" s="33"/>
      <c r="L298" s="33"/>
      <c r="M298" s="33"/>
      <c r="N298" s="33"/>
      <c r="O298" s="33"/>
      <c r="P298" s="33"/>
      <c r="Q298" s="3"/>
      <c r="Z298" s="1" t="s">
        <v>290</v>
      </c>
    </row>
    <row r="299" spans="1:31" ht="23.1" customHeight="1" x14ac:dyDescent="0.15">
      <c r="A299" s="4" t="s">
        <v>342</v>
      </c>
      <c r="B299" s="4" t="s">
        <v>321</v>
      </c>
      <c r="C299" s="4" t="s">
        <v>343</v>
      </c>
      <c r="D299" s="3" t="s">
        <v>344</v>
      </c>
      <c r="E299" s="3" t="s">
        <v>345</v>
      </c>
      <c r="F299" s="30" t="s">
        <v>180</v>
      </c>
      <c r="G299" s="6">
        <v>1</v>
      </c>
      <c r="H299" s="33"/>
      <c r="I299" s="33"/>
      <c r="J299" s="33"/>
      <c r="K299" s="33"/>
      <c r="L299" s="33"/>
      <c r="M299" s="33"/>
      <c r="N299" s="33"/>
      <c r="O299" s="33"/>
      <c r="P299" s="33"/>
      <c r="Q299" s="3"/>
      <c r="AB299" s="31">
        <f>TRUNC(SUM(AB290:AB298))</f>
        <v>0</v>
      </c>
    </row>
    <row r="300" spans="1:31" ht="23.1" customHeight="1" x14ac:dyDescent="0.15">
      <c r="A300" s="4" t="s">
        <v>297</v>
      </c>
      <c r="B300" s="4" t="s">
        <v>321</v>
      </c>
      <c r="C300" s="4" t="s">
        <v>298</v>
      </c>
      <c r="D300" s="3" t="s">
        <v>299</v>
      </c>
      <c r="E300" s="3" t="s">
        <v>300</v>
      </c>
      <c r="F300" s="30" t="s">
        <v>180</v>
      </c>
      <c r="G300" s="6">
        <v>1</v>
      </c>
      <c r="H300" s="33"/>
      <c r="I300" s="33"/>
      <c r="J300" s="33"/>
      <c r="K300" s="33"/>
      <c r="L300" s="33"/>
      <c r="M300" s="33"/>
      <c r="N300" s="33"/>
      <c r="O300" s="33"/>
      <c r="P300" s="33"/>
      <c r="Q300" s="3"/>
      <c r="AC300" s="31" t="e">
        <f>TRUNC(TRUNC(SUM(AC290:AC299))*#REF!/100)</f>
        <v>#REF!</v>
      </c>
      <c r="AD300" s="31">
        <f>TRUNC(SUM(I290:I299))+TRUNC(SUM(N290:N299))</f>
        <v>0</v>
      </c>
    </row>
    <row r="301" spans="1:31" ht="23.1" customHeight="1" x14ac:dyDescent="0.15">
      <c r="A301" s="4" t="s">
        <v>199</v>
      </c>
      <c r="B301" s="4" t="s">
        <v>321</v>
      </c>
      <c r="C301" s="4" t="s">
        <v>185</v>
      </c>
      <c r="D301" s="3" t="s">
        <v>186</v>
      </c>
      <c r="E301" s="3" t="s">
        <v>187</v>
      </c>
      <c r="F301" s="30" t="s">
        <v>188</v>
      </c>
      <c r="G301" s="6">
        <v>25</v>
      </c>
      <c r="H301" s="33"/>
      <c r="I301" s="33"/>
      <c r="J301" s="33"/>
      <c r="K301" s="33"/>
      <c r="L301" s="33"/>
      <c r="M301" s="33"/>
      <c r="N301" s="33"/>
      <c r="O301" s="33"/>
      <c r="P301" s="33"/>
      <c r="Q301" s="3"/>
      <c r="AE301" s="31">
        <f>L301</f>
        <v>0</v>
      </c>
    </row>
    <row r="302" spans="1:31" ht="23.1" customHeight="1" x14ac:dyDescent="0.15">
      <c r="A302" s="4" t="s">
        <v>307</v>
      </c>
      <c r="B302" s="4" t="s">
        <v>321</v>
      </c>
      <c r="C302" s="4" t="s">
        <v>191</v>
      </c>
      <c r="D302" s="3" t="s">
        <v>186</v>
      </c>
      <c r="E302" s="3" t="s">
        <v>192</v>
      </c>
      <c r="F302" s="30" t="s">
        <v>188</v>
      </c>
      <c r="G302" s="6">
        <v>7.56</v>
      </c>
      <c r="H302" s="33"/>
      <c r="I302" s="33"/>
      <c r="J302" s="33"/>
      <c r="K302" s="33"/>
      <c r="L302" s="33"/>
      <c r="M302" s="33"/>
      <c r="N302" s="33"/>
      <c r="O302" s="33"/>
      <c r="P302" s="33"/>
      <c r="Q302" s="3"/>
      <c r="AE302" s="31">
        <f>L302</f>
        <v>0</v>
      </c>
    </row>
    <row r="303" spans="1:31" ht="23.1" customHeight="1" x14ac:dyDescent="0.15">
      <c r="A303" s="4" t="s">
        <v>291</v>
      </c>
      <c r="B303" s="4" t="s">
        <v>321</v>
      </c>
      <c r="C303" s="4" t="s">
        <v>292</v>
      </c>
      <c r="D303" s="3" t="s">
        <v>293</v>
      </c>
      <c r="E303" s="3" t="s">
        <v>294</v>
      </c>
      <c r="F303" s="30" t="s">
        <v>180</v>
      </c>
      <c r="G303" s="6">
        <v>1</v>
      </c>
      <c r="H303" s="33"/>
      <c r="I303" s="33"/>
      <c r="J303" s="33"/>
      <c r="K303" s="33"/>
      <c r="L303" s="33"/>
      <c r="M303" s="33"/>
      <c r="N303" s="33"/>
      <c r="O303" s="33"/>
      <c r="P303" s="33"/>
      <c r="Q303" s="3"/>
    </row>
    <row r="304" spans="1:31" ht="23.1" customHeight="1" x14ac:dyDescent="0.15">
      <c r="D304" s="3"/>
      <c r="E304" s="3"/>
      <c r="F304" s="30"/>
      <c r="G304" s="6"/>
      <c r="H304" s="33"/>
      <c r="I304" s="33"/>
      <c r="J304" s="33"/>
      <c r="K304" s="33"/>
      <c r="L304" s="33"/>
      <c r="M304" s="33"/>
      <c r="N304" s="33"/>
      <c r="O304" s="33"/>
      <c r="P304" s="33"/>
      <c r="Q304" s="3"/>
      <c r="AC304" s="31" t="e">
        <f>TRUNC(AE304*#REF!/100)</f>
        <v>#REF!</v>
      </c>
      <c r="AD304" s="31">
        <f>TRUNC(SUM(L290:L302))</f>
        <v>0</v>
      </c>
      <c r="AE304" s="31">
        <f>TRUNC(SUM(AE290:AE303))</f>
        <v>0</v>
      </c>
    </row>
    <row r="305" spans="1:31" ht="23.1" customHeight="1" x14ac:dyDescent="0.15">
      <c r="D305" s="3"/>
      <c r="E305" s="3"/>
      <c r="F305" s="30"/>
      <c r="G305" s="6"/>
      <c r="H305" s="33"/>
      <c r="I305" s="33"/>
      <c r="J305" s="33"/>
      <c r="K305" s="33"/>
      <c r="L305" s="33"/>
      <c r="M305" s="33"/>
      <c r="N305" s="33"/>
      <c r="O305" s="33"/>
      <c r="P305" s="33"/>
      <c r="Q305" s="3"/>
    </row>
    <row r="306" spans="1:31" ht="23.1" customHeight="1" x14ac:dyDescent="0.15">
      <c r="D306" s="3"/>
      <c r="E306" s="3"/>
      <c r="F306" s="30"/>
      <c r="G306" s="6"/>
      <c r="H306" s="33"/>
      <c r="I306" s="33">
        <f t="shared" ref="I306:I314" si="40">TRUNC(G306*H306)</f>
        <v>0</v>
      </c>
      <c r="J306" s="33"/>
      <c r="K306" s="33"/>
      <c r="L306" s="33">
        <f t="shared" ref="L306:L314" si="41">TRUNC(G306*K306)</f>
        <v>0</v>
      </c>
      <c r="M306" s="33"/>
      <c r="N306" s="33">
        <f t="shared" ref="N306:N314" si="42">TRUNC(G306*M306)</f>
        <v>0</v>
      </c>
      <c r="O306" s="33"/>
      <c r="P306" s="33">
        <f t="shared" ref="P306:P314" si="43">SUM(I306,L306,N306)</f>
        <v>0</v>
      </c>
      <c r="Q306" s="3"/>
    </row>
    <row r="307" spans="1:31" ht="23.1" customHeight="1" x14ac:dyDescent="0.15">
      <c r="D307" s="3"/>
      <c r="E307" s="3"/>
      <c r="F307" s="30"/>
      <c r="G307" s="6"/>
      <c r="H307" s="33"/>
      <c r="I307" s="33">
        <f t="shared" si="40"/>
        <v>0</v>
      </c>
      <c r="J307" s="33"/>
      <c r="K307" s="33"/>
      <c r="L307" s="33">
        <f t="shared" si="41"/>
        <v>0</v>
      </c>
      <c r="M307" s="33"/>
      <c r="N307" s="33">
        <f t="shared" si="42"/>
        <v>0</v>
      </c>
      <c r="O307" s="33"/>
      <c r="P307" s="33">
        <f t="shared" si="43"/>
        <v>0</v>
      </c>
      <c r="Q307" s="3"/>
    </row>
    <row r="308" spans="1:31" ht="23.1" customHeight="1" x14ac:dyDescent="0.15">
      <c r="D308" s="3"/>
      <c r="E308" s="3"/>
      <c r="F308" s="30"/>
      <c r="G308" s="6"/>
      <c r="H308" s="33"/>
      <c r="I308" s="33">
        <f t="shared" si="40"/>
        <v>0</v>
      </c>
      <c r="J308" s="33"/>
      <c r="K308" s="33"/>
      <c r="L308" s="33">
        <f t="shared" si="41"/>
        <v>0</v>
      </c>
      <c r="M308" s="33"/>
      <c r="N308" s="33">
        <f t="shared" si="42"/>
        <v>0</v>
      </c>
      <c r="O308" s="33"/>
      <c r="P308" s="33">
        <f t="shared" si="43"/>
        <v>0</v>
      </c>
      <c r="Q308" s="3"/>
    </row>
    <row r="309" spans="1:31" ht="23.1" customHeight="1" x14ac:dyDescent="0.15">
      <c r="D309" s="3"/>
      <c r="E309" s="3"/>
      <c r="F309" s="30"/>
      <c r="G309" s="6"/>
      <c r="H309" s="33"/>
      <c r="I309" s="33">
        <f t="shared" si="40"/>
        <v>0</v>
      </c>
      <c r="J309" s="33"/>
      <c r="K309" s="33"/>
      <c r="L309" s="33">
        <f t="shared" si="41"/>
        <v>0</v>
      </c>
      <c r="M309" s="33"/>
      <c r="N309" s="33">
        <f t="shared" si="42"/>
        <v>0</v>
      </c>
      <c r="O309" s="33"/>
      <c r="P309" s="33">
        <f t="shared" si="43"/>
        <v>0</v>
      </c>
      <c r="Q309" s="3"/>
    </row>
    <row r="310" spans="1:31" ht="23.1" customHeight="1" x14ac:dyDescent="0.15">
      <c r="D310" s="3"/>
      <c r="E310" s="3"/>
      <c r="F310" s="30"/>
      <c r="G310" s="6"/>
      <c r="H310" s="33"/>
      <c r="I310" s="33">
        <f t="shared" si="40"/>
        <v>0</v>
      </c>
      <c r="J310" s="33"/>
      <c r="K310" s="33"/>
      <c r="L310" s="33">
        <f t="shared" si="41"/>
        <v>0</v>
      </c>
      <c r="M310" s="33"/>
      <c r="N310" s="33">
        <f t="shared" si="42"/>
        <v>0</v>
      </c>
      <c r="O310" s="33"/>
      <c r="P310" s="33">
        <f t="shared" si="43"/>
        <v>0</v>
      </c>
      <c r="Q310" s="3"/>
    </row>
    <row r="311" spans="1:31" ht="23.1" customHeight="1" x14ac:dyDescent="0.15">
      <c r="D311" s="3"/>
      <c r="E311" s="3"/>
      <c r="F311" s="30"/>
      <c r="G311" s="6"/>
      <c r="H311" s="33"/>
      <c r="I311" s="33">
        <f t="shared" si="40"/>
        <v>0</v>
      </c>
      <c r="J311" s="33"/>
      <c r="K311" s="33"/>
      <c r="L311" s="33">
        <f t="shared" si="41"/>
        <v>0</v>
      </c>
      <c r="M311" s="33"/>
      <c r="N311" s="33">
        <f t="shared" si="42"/>
        <v>0</v>
      </c>
      <c r="O311" s="33"/>
      <c r="P311" s="33">
        <f t="shared" si="43"/>
        <v>0</v>
      </c>
      <c r="Q311" s="3"/>
    </row>
    <row r="312" spans="1:31" ht="23.1" customHeight="1" x14ac:dyDescent="0.15">
      <c r="D312" s="3"/>
      <c r="E312" s="3"/>
      <c r="F312" s="30"/>
      <c r="G312" s="6"/>
      <c r="H312" s="33"/>
      <c r="I312" s="33">
        <f t="shared" si="40"/>
        <v>0</v>
      </c>
      <c r="J312" s="33"/>
      <c r="K312" s="33"/>
      <c r="L312" s="33">
        <f t="shared" si="41"/>
        <v>0</v>
      </c>
      <c r="M312" s="33"/>
      <c r="N312" s="33">
        <f t="shared" si="42"/>
        <v>0</v>
      </c>
      <c r="O312" s="33"/>
      <c r="P312" s="33">
        <f t="shared" si="43"/>
        <v>0</v>
      </c>
      <c r="Q312" s="3"/>
    </row>
    <row r="313" spans="1:31" ht="23.1" customHeight="1" x14ac:dyDescent="0.15">
      <c r="D313" s="3"/>
      <c r="E313" s="3"/>
      <c r="F313" s="30"/>
      <c r="G313" s="6"/>
      <c r="H313" s="33"/>
      <c r="I313" s="33">
        <f t="shared" si="40"/>
        <v>0</v>
      </c>
      <c r="J313" s="33"/>
      <c r="K313" s="33"/>
      <c r="L313" s="33">
        <f t="shared" si="41"/>
        <v>0</v>
      </c>
      <c r="M313" s="33"/>
      <c r="N313" s="33">
        <f t="shared" si="42"/>
        <v>0</v>
      </c>
      <c r="O313" s="33"/>
      <c r="P313" s="33">
        <f t="shared" si="43"/>
        <v>0</v>
      </c>
      <c r="Q313" s="3"/>
    </row>
    <row r="314" spans="1:31" ht="23.1" customHeight="1" x14ac:dyDescent="0.15">
      <c r="D314" s="3"/>
      <c r="E314" s="3"/>
      <c r="F314" s="30"/>
      <c r="G314" s="6"/>
      <c r="H314" s="33"/>
      <c r="I314" s="33">
        <f t="shared" si="40"/>
        <v>0</v>
      </c>
      <c r="J314" s="33"/>
      <c r="K314" s="33"/>
      <c r="L314" s="33">
        <f t="shared" si="41"/>
        <v>0</v>
      </c>
      <c r="M314" s="33"/>
      <c r="N314" s="33">
        <f t="shared" si="42"/>
        <v>0</v>
      </c>
      <c r="O314" s="33"/>
      <c r="P314" s="33">
        <f t="shared" si="43"/>
        <v>0</v>
      </c>
      <c r="Q314" s="3"/>
    </row>
    <row r="315" spans="1:31" ht="23.1" customHeight="1" x14ac:dyDescent="0.15">
      <c r="B315" s="4" t="s">
        <v>295</v>
      </c>
      <c r="D315" s="3" t="s">
        <v>296</v>
      </c>
      <c r="E315" s="3"/>
      <c r="F315" s="30"/>
      <c r="G315" s="6"/>
      <c r="H315" s="33"/>
      <c r="I315" s="33">
        <f>TRUNC(SUM(I290:I314))</f>
        <v>0</v>
      </c>
      <c r="J315" s="33"/>
      <c r="K315" s="33"/>
      <c r="L315" s="33">
        <f>TRUNC(SUM(L290:L314))</f>
        <v>0</v>
      </c>
      <c r="M315" s="33"/>
      <c r="N315" s="33">
        <f>TRUNC(SUM(N290:N314))</f>
        <v>0</v>
      </c>
      <c r="O315" s="33"/>
      <c r="P315" s="33">
        <f>TRUNC(SUM(P290:P314))</f>
        <v>0</v>
      </c>
      <c r="Q315" s="3"/>
    </row>
    <row r="316" spans="1:31" ht="23.1" customHeight="1" x14ac:dyDescent="0.15">
      <c r="B316" s="4" t="s">
        <v>198</v>
      </c>
      <c r="D316" s="107" t="s">
        <v>371</v>
      </c>
      <c r="E316" s="108"/>
      <c r="F316" s="108"/>
      <c r="G316" s="108"/>
      <c r="H316" s="108"/>
      <c r="I316" s="108"/>
      <c r="J316" s="108"/>
      <c r="K316" s="108"/>
      <c r="L316" s="108"/>
      <c r="M316" s="108"/>
      <c r="N316" s="108"/>
      <c r="O316" s="108"/>
      <c r="P316" s="108"/>
      <c r="Q316" s="109"/>
    </row>
    <row r="317" spans="1:31" ht="23.1" customHeight="1" x14ac:dyDescent="0.15">
      <c r="A317" s="4" t="s">
        <v>278</v>
      </c>
      <c r="B317" s="4" t="s">
        <v>372</v>
      </c>
      <c r="C317" s="4" t="s">
        <v>279</v>
      </c>
      <c r="D317" s="3" t="s">
        <v>280</v>
      </c>
      <c r="E317" s="3"/>
      <c r="F317" s="30" t="s">
        <v>172</v>
      </c>
      <c r="G317" s="6">
        <v>2</v>
      </c>
      <c r="H317" s="33"/>
      <c r="I317" s="33"/>
      <c r="J317" s="33"/>
      <c r="K317" s="33"/>
      <c r="L317" s="33"/>
      <c r="M317" s="33"/>
      <c r="N317" s="33"/>
      <c r="O317" s="33"/>
      <c r="P317" s="33"/>
      <c r="Q317" s="3"/>
    </row>
    <row r="318" spans="1:31" ht="23.1" customHeight="1" x14ac:dyDescent="0.15">
      <c r="D318" s="3" t="s">
        <v>265</v>
      </c>
      <c r="E318" s="3" t="s">
        <v>203</v>
      </c>
      <c r="F318" s="30" t="s">
        <v>180</v>
      </c>
      <c r="G318" s="6">
        <v>1</v>
      </c>
      <c r="H318" s="33"/>
      <c r="I318" s="33"/>
      <c r="J318" s="33"/>
      <c r="K318" s="33"/>
      <c r="L318" s="33"/>
      <c r="M318" s="33"/>
      <c r="N318" s="33"/>
      <c r="O318" s="33"/>
      <c r="P318" s="33"/>
      <c r="Q318" s="3"/>
      <c r="AE318" s="31">
        <f>TRUNC(SUM(AE316:AE317))</f>
        <v>0</v>
      </c>
    </row>
    <row r="319" spans="1:31" ht="23.1" customHeight="1" x14ac:dyDescent="0.15">
      <c r="D319" s="3"/>
      <c r="E319" s="3"/>
      <c r="F319" s="30"/>
      <c r="G319" s="6"/>
      <c r="H319" s="33"/>
      <c r="I319" s="33"/>
      <c r="J319" s="33"/>
      <c r="K319" s="33"/>
      <c r="L319" s="33"/>
      <c r="M319" s="33"/>
      <c r="N319" s="33"/>
      <c r="O319" s="33"/>
      <c r="P319" s="33"/>
      <c r="Q319" s="3"/>
    </row>
    <row r="320" spans="1:31" ht="23.1" customHeight="1" x14ac:dyDescent="0.15">
      <c r="D320" s="3"/>
      <c r="E320" s="3"/>
      <c r="F320" s="30"/>
      <c r="G320" s="6"/>
      <c r="H320" s="33"/>
      <c r="I320" s="33">
        <f t="shared" ref="I320:I340" si="44">TRUNC(G320*H320)</f>
        <v>0</v>
      </c>
      <c r="J320" s="33"/>
      <c r="K320" s="33"/>
      <c r="L320" s="33">
        <f t="shared" ref="L320:L340" si="45">TRUNC(G320*K320)</f>
        <v>0</v>
      </c>
      <c r="M320" s="33"/>
      <c r="N320" s="33">
        <f t="shared" ref="N320:N340" si="46">TRUNC(G320*M320)</f>
        <v>0</v>
      </c>
      <c r="O320" s="33"/>
      <c r="P320" s="33">
        <f t="shared" ref="P320:P340" si="47">SUM(I320,L320,N320)</f>
        <v>0</v>
      </c>
      <c r="Q320" s="3"/>
    </row>
    <row r="321" spans="4:26" ht="23.1" customHeight="1" x14ac:dyDescent="0.15">
      <c r="D321" s="3"/>
      <c r="E321" s="3"/>
      <c r="F321" s="30"/>
      <c r="G321" s="6"/>
      <c r="H321" s="33"/>
      <c r="I321" s="33">
        <f t="shared" si="44"/>
        <v>0</v>
      </c>
      <c r="J321" s="33"/>
      <c r="K321" s="33"/>
      <c r="L321" s="33">
        <f t="shared" si="45"/>
        <v>0</v>
      </c>
      <c r="M321" s="33"/>
      <c r="N321" s="33">
        <f t="shared" si="46"/>
        <v>0</v>
      </c>
      <c r="O321" s="33"/>
      <c r="P321" s="33">
        <f t="shared" si="47"/>
        <v>0</v>
      </c>
      <c r="Q321" s="3"/>
    </row>
    <row r="322" spans="4:26" ht="23.1" customHeight="1" x14ac:dyDescent="0.15">
      <c r="D322" s="3"/>
      <c r="E322" s="3"/>
      <c r="F322" s="30"/>
      <c r="G322" s="6"/>
      <c r="H322" s="33"/>
      <c r="I322" s="33">
        <f t="shared" si="44"/>
        <v>0</v>
      </c>
      <c r="J322" s="33"/>
      <c r="K322" s="33"/>
      <c r="L322" s="33">
        <f t="shared" si="45"/>
        <v>0</v>
      </c>
      <c r="M322" s="33"/>
      <c r="N322" s="33">
        <f t="shared" si="46"/>
        <v>0</v>
      </c>
      <c r="O322" s="33"/>
      <c r="P322" s="33">
        <f t="shared" si="47"/>
        <v>0</v>
      </c>
      <c r="Q322" s="3"/>
    </row>
    <row r="323" spans="4:26" ht="23.1" customHeight="1" x14ac:dyDescent="0.15">
      <c r="D323" s="3"/>
      <c r="E323" s="3"/>
      <c r="F323" s="30"/>
      <c r="G323" s="6"/>
      <c r="H323" s="33"/>
      <c r="I323" s="33">
        <f t="shared" si="44"/>
        <v>0</v>
      </c>
      <c r="J323" s="33"/>
      <c r="K323" s="33"/>
      <c r="L323" s="33">
        <f t="shared" si="45"/>
        <v>0</v>
      </c>
      <c r="M323" s="33"/>
      <c r="N323" s="33">
        <f t="shared" si="46"/>
        <v>0</v>
      </c>
      <c r="O323" s="33"/>
      <c r="P323" s="33">
        <f t="shared" si="47"/>
        <v>0</v>
      </c>
      <c r="Q323" s="3"/>
    </row>
    <row r="324" spans="4:26" ht="23.1" customHeight="1" x14ac:dyDescent="0.15">
      <c r="D324" s="3"/>
      <c r="E324" s="3"/>
      <c r="F324" s="30"/>
      <c r="G324" s="6"/>
      <c r="H324" s="33"/>
      <c r="I324" s="33">
        <f t="shared" si="44"/>
        <v>0</v>
      </c>
      <c r="J324" s="33"/>
      <c r="K324" s="33"/>
      <c r="L324" s="33">
        <f t="shared" si="45"/>
        <v>0</v>
      </c>
      <c r="M324" s="33"/>
      <c r="N324" s="33">
        <f t="shared" si="46"/>
        <v>0</v>
      </c>
      <c r="O324" s="33"/>
      <c r="P324" s="33">
        <f t="shared" si="47"/>
        <v>0</v>
      </c>
      <c r="Q324" s="3"/>
    </row>
    <row r="325" spans="4:26" ht="23.1" customHeight="1" x14ac:dyDescent="0.15">
      <c r="D325" s="3"/>
      <c r="E325" s="3"/>
      <c r="F325" s="30"/>
      <c r="G325" s="6"/>
      <c r="H325" s="33"/>
      <c r="I325" s="33">
        <f t="shared" si="44"/>
        <v>0</v>
      </c>
      <c r="J325" s="33"/>
      <c r="K325" s="33"/>
      <c r="L325" s="33">
        <f t="shared" si="45"/>
        <v>0</v>
      </c>
      <c r="M325" s="33"/>
      <c r="N325" s="33">
        <f t="shared" si="46"/>
        <v>0</v>
      </c>
      <c r="O325" s="33"/>
      <c r="P325" s="33">
        <f t="shared" si="47"/>
        <v>0</v>
      </c>
      <c r="Q325" s="3"/>
    </row>
    <row r="326" spans="4:26" ht="23.1" customHeight="1" x14ac:dyDescent="0.15">
      <c r="D326" s="3"/>
      <c r="E326" s="3"/>
      <c r="F326" s="30"/>
      <c r="G326" s="6"/>
      <c r="H326" s="33"/>
      <c r="I326" s="33">
        <f t="shared" si="44"/>
        <v>0</v>
      </c>
      <c r="J326" s="33"/>
      <c r="K326" s="33"/>
      <c r="L326" s="33">
        <f t="shared" si="45"/>
        <v>0</v>
      </c>
      <c r="M326" s="33"/>
      <c r="N326" s="33">
        <f t="shared" si="46"/>
        <v>0</v>
      </c>
      <c r="O326" s="33"/>
      <c r="P326" s="33">
        <f t="shared" si="47"/>
        <v>0</v>
      </c>
      <c r="Q326" s="3"/>
    </row>
    <row r="327" spans="4:26" ht="23.1" customHeight="1" x14ac:dyDescent="0.15">
      <c r="D327" s="3"/>
      <c r="E327" s="3"/>
      <c r="F327" s="30"/>
      <c r="G327" s="6"/>
      <c r="H327" s="33"/>
      <c r="I327" s="33">
        <f t="shared" si="44"/>
        <v>0</v>
      </c>
      <c r="J327" s="33"/>
      <c r="K327" s="33"/>
      <c r="L327" s="33">
        <f t="shared" si="45"/>
        <v>0</v>
      </c>
      <c r="M327" s="33"/>
      <c r="N327" s="33">
        <f t="shared" si="46"/>
        <v>0</v>
      </c>
      <c r="O327" s="33"/>
      <c r="P327" s="33">
        <f t="shared" si="47"/>
        <v>0</v>
      </c>
      <c r="Q327" s="3"/>
    </row>
    <row r="328" spans="4:26" ht="23.1" customHeight="1" x14ac:dyDescent="0.15">
      <c r="D328" s="3"/>
      <c r="E328" s="3"/>
      <c r="F328" s="30"/>
      <c r="G328" s="6"/>
      <c r="H328" s="33"/>
      <c r="I328" s="33">
        <f t="shared" si="44"/>
        <v>0</v>
      </c>
      <c r="J328" s="33"/>
      <c r="K328" s="33"/>
      <c r="L328" s="33">
        <f t="shared" si="45"/>
        <v>0</v>
      </c>
      <c r="M328" s="33"/>
      <c r="N328" s="33">
        <f t="shared" si="46"/>
        <v>0</v>
      </c>
      <c r="O328" s="33"/>
      <c r="P328" s="33">
        <f t="shared" si="47"/>
        <v>0</v>
      </c>
      <c r="Q328" s="3"/>
      <c r="Z328" s="1" t="s">
        <v>290</v>
      </c>
    </row>
    <row r="329" spans="4:26" ht="23.1" customHeight="1" x14ac:dyDescent="0.15">
      <c r="D329" s="3"/>
      <c r="E329" s="3"/>
      <c r="F329" s="30"/>
      <c r="G329" s="6"/>
      <c r="H329" s="33"/>
      <c r="I329" s="33">
        <f t="shared" si="44"/>
        <v>0</v>
      </c>
      <c r="J329" s="33"/>
      <c r="K329" s="33"/>
      <c r="L329" s="33">
        <f t="shared" si="45"/>
        <v>0</v>
      </c>
      <c r="M329" s="33"/>
      <c r="N329" s="33">
        <f t="shared" si="46"/>
        <v>0</v>
      </c>
      <c r="O329" s="33"/>
      <c r="P329" s="33">
        <f t="shared" si="47"/>
        <v>0</v>
      </c>
      <c r="Q329" s="3"/>
    </row>
    <row r="330" spans="4:26" ht="23.1" customHeight="1" x14ac:dyDescent="0.15">
      <c r="D330" s="3"/>
      <c r="E330" s="3"/>
      <c r="F330" s="30"/>
      <c r="G330" s="6"/>
      <c r="H330" s="33"/>
      <c r="I330" s="33">
        <f t="shared" si="44"/>
        <v>0</v>
      </c>
      <c r="J330" s="33"/>
      <c r="K330" s="33"/>
      <c r="L330" s="33">
        <f t="shared" si="45"/>
        <v>0</v>
      </c>
      <c r="M330" s="33"/>
      <c r="N330" s="33">
        <f t="shared" si="46"/>
        <v>0</v>
      </c>
      <c r="O330" s="33"/>
      <c r="P330" s="33">
        <f t="shared" si="47"/>
        <v>0</v>
      </c>
      <c r="Q330" s="3"/>
    </row>
    <row r="331" spans="4:26" ht="23.1" customHeight="1" x14ac:dyDescent="0.15">
      <c r="D331" s="3"/>
      <c r="E331" s="3"/>
      <c r="F331" s="30"/>
      <c r="G331" s="6"/>
      <c r="H331" s="33"/>
      <c r="I331" s="33">
        <f t="shared" si="44"/>
        <v>0</v>
      </c>
      <c r="J331" s="33"/>
      <c r="K331" s="33"/>
      <c r="L331" s="33">
        <f t="shared" si="45"/>
        <v>0</v>
      </c>
      <c r="M331" s="33"/>
      <c r="N331" s="33">
        <f t="shared" si="46"/>
        <v>0</v>
      </c>
      <c r="O331" s="33"/>
      <c r="P331" s="33">
        <f t="shared" si="47"/>
        <v>0</v>
      </c>
      <c r="Q331" s="3"/>
    </row>
    <row r="332" spans="4:26" ht="23.1" customHeight="1" x14ac:dyDescent="0.15">
      <c r="D332" s="3"/>
      <c r="E332" s="3"/>
      <c r="F332" s="30"/>
      <c r="G332" s="6"/>
      <c r="H332" s="33"/>
      <c r="I332" s="33">
        <f t="shared" si="44"/>
        <v>0</v>
      </c>
      <c r="J332" s="33"/>
      <c r="K332" s="33"/>
      <c r="L332" s="33">
        <f t="shared" si="45"/>
        <v>0</v>
      </c>
      <c r="M332" s="33"/>
      <c r="N332" s="33">
        <f t="shared" si="46"/>
        <v>0</v>
      </c>
      <c r="O332" s="33"/>
      <c r="P332" s="33">
        <f t="shared" si="47"/>
        <v>0</v>
      </c>
      <c r="Q332" s="3"/>
    </row>
    <row r="333" spans="4:26" ht="23.1" customHeight="1" x14ac:dyDescent="0.15">
      <c r="D333" s="3"/>
      <c r="E333" s="3"/>
      <c r="F333" s="30"/>
      <c r="G333" s="6"/>
      <c r="H333" s="33"/>
      <c r="I333" s="33">
        <f t="shared" si="44"/>
        <v>0</v>
      </c>
      <c r="J333" s="33"/>
      <c r="K333" s="33"/>
      <c r="L333" s="33">
        <f t="shared" si="45"/>
        <v>0</v>
      </c>
      <c r="M333" s="33"/>
      <c r="N333" s="33">
        <f t="shared" si="46"/>
        <v>0</v>
      </c>
      <c r="O333" s="33"/>
      <c r="P333" s="33">
        <f t="shared" si="47"/>
        <v>0</v>
      </c>
      <c r="Q333" s="3"/>
    </row>
    <row r="334" spans="4:26" ht="23.1" customHeight="1" x14ac:dyDescent="0.15">
      <c r="D334" s="3"/>
      <c r="E334" s="3"/>
      <c r="F334" s="30"/>
      <c r="G334" s="6"/>
      <c r="H334" s="33"/>
      <c r="I334" s="33">
        <f t="shared" si="44"/>
        <v>0</v>
      </c>
      <c r="J334" s="33"/>
      <c r="K334" s="33"/>
      <c r="L334" s="33">
        <f t="shared" si="45"/>
        <v>0</v>
      </c>
      <c r="M334" s="33"/>
      <c r="N334" s="33">
        <f t="shared" si="46"/>
        <v>0</v>
      </c>
      <c r="O334" s="33"/>
      <c r="P334" s="33">
        <f t="shared" si="47"/>
        <v>0</v>
      </c>
      <c r="Q334" s="3"/>
    </row>
    <row r="335" spans="4:26" ht="23.1" customHeight="1" x14ac:dyDescent="0.15">
      <c r="D335" s="3"/>
      <c r="E335" s="3"/>
      <c r="F335" s="30"/>
      <c r="G335" s="6"/>
      <c r="H335" s="33"/>
      <c r="I335" s="33">
        <f t="shared" si="44"/>
        <v>0</v>
      </c>
      <c r="J335" s="33"/>
      <c r="K335" s="33"/>
      <c r="L335" s="33">
        <f t="shared" si="45"/>
        <v>0</v>
      </c>
      <c r="M335" s="33"/>
      <c r="N335" s="33">
        <f t="shared" si="46"/>
        <v>0</v>
      </c>
      <c r="O335" s="33"/>
      <c r="P335" s="33">
        <f t="shared" si="47"/>
        <v>0</v>
      </c>
      <c r="Q335" s="3"/>
    </row>
    <row r="336" spans="4:26" ht="23.1" customHeight="1" x14ac:dyDescent="0.15">
      <c r="D336" s="3"/>
      <c r="E336" s="3"/>
      <c r="F336" s="30"/>
      <c r="G336" s="6"/>
      <c r="H336" s="33"/>
      <c r="I336" s="33">
        <f t="shared" si="44"/>
        <v>0</v>
      </c>
      <c r="J336" s="33"/>
      <c r="K336" s="33"/>
      <c r="L336" s="33">
        <f t="shared" si="45"/>
        <v>0</v>
      </c>
      <c r="M336" s="33"/>
      <c r="N336" s="33">
        <f t="shared" si="46"/>
        <v>0</v>
      </c>
      <c r="O336" s="33"/>
      <c r="P336" s="33">
        <f t="shared" si="47"/>
        <v>0</v>
      </c>
      <c r="Q336" s="3"/>
    </row>
    <row r="337" spans="1:29" ht="23.1" customHeight="1" x14ac:dyDescent="0.15">
      <c r="D337" s="3"/>
      <c r="E337" s="3"/>
      <c r="F337" s="30"/>
      <c r="G337" s="6"/>
      <c r="H337" s="33"/>
      <c r="I337" s="33">
        <f t="shared" si="44"/>
        <v>0</v>
      </c>
      <c r="J337" s="33"/>
      <c r="K337" s="33"/>
      <c r="L337" s="33">
        <f t="shared" si="45"/>
        <v>0</v>
      </c>
      <c r="M337" s="33"/>
      <c r="N337" s="33">
        <f t="shared" si="46"/>
        <v>0</v>
      </c>
      <c r="O337" s="33"/>
      <c r="P337" s="33">
        <f t="shared" si="47"/>
        <v>0</v>
      </c>
      <c r="Q337" s="3"/>
    </row>
    <row r="338" spans="1:29" ht="23.1" customHeight="1" x14ac:dyDescent="0.15">
      <c r="D338" s="3"/>
      <c r="E338" s="3"/>
      <c r="F338" s="30"/>
      <c r="G338" s="6"/>
      <c r="H338" s="33"/>
      <c r="I338" s="33">
        <f t="shared" si="44"/>
        <v>0</v>
      </c>
      <c r="J338" s="33"/>
      <c r="K338" s="33"/>
      <c r="L338" s="33">
        <f t="shared" si="45"/>
        <v>0</v>
      </c>
      <c r="M338" s="33"/>
      <c r="N338" s="33">
        <f t="shared" si="46"/>
        <v>0</v>
      </c>
      <c r="O338" s="33"/>
      <c r="P338" s="33">
        <f t="shared" si="47"/>
        <v>0</v>
      </c>
      <c r="Q338" s="3"/>
    </row>
    <row r="339" spans="1:29" ht="23.1" customHeight="1" x14ac:dyDescent="0.15">
      <c r="D339" s="3"/>
      <c r="E339" s="3"/>
      <c r="F339" s="30"/>
      <c r="G339" s="6"/>
      <c r="H339" s="33"/>
      <c r="I339" s="33">
        <f t="shared" si="44"/>
        <v>0</v>
      </c>
      <c r="J339" s="33"/>
      <c r="K339" s="33"/>
      <c r="L339" s="33">
        <f t="shared" si="45"/>
        <v>0</v>
      </c>
      <c r="M339" s="33"/>
      <c r="N339" s="33">
        <f t="shared" si="46"/>
        <v>0</v>
      </c>
      <c r="O339" s="33"/>
      <c r="P339" s="33">
        <f t="shared" si="47"/>
        <v>0</v>
      </c>
      <c r="Q339" s="3"/>
    </row>
    <row r="340" spans="1:29" ht="23.1" customHeight="1" x14ac:dyDescent="0.15">
      <c r="D340" s="3"/>
      <c r="E340" s="3"/>
      <c r="F340" s="30"/>
      <c r="G340" s="6"/>
      <c r="H340" s="33"/>
      <c r="I340" s="33">
        <f t="shared" si="44"/>
        <v>0</v>
      </c>
      <c r="J340" s="33"/>
      <c r="K340" s="33"/>
      <c r="L340" s="33">
        <f t="shared" si="45"/>
        <v>0</v>
      </c>
      <c r="M340" s="33"/>
      <c r="N340" s="33">
        <f t="shared" si="46"/>
        <v>0</v>
      </c>
      <c r="O340" s="33"/>
      <c r="P340" s="33">
        <f t="shared" si="47"/>
        <v>0</v>
      </c>
      <c r="Q340" s="3"/>
    </row>
    <row r="341" spans="1:29" ht="23.1" customHeight="1" x14ac:dyDescent="0.15">
      <c r="B341" s="4" t="s">
        <v>295</v>
      </c>
      <c r="D341" s="3" t="s">
        <v>296</v>
      </c>
      <c r="E341" s="3"/>
      <c r="F341" s="30"/>
      <c r="G341" s="6"/>
      <c r="H341" s="33"/>
      <c r="I341" s="33">
        <f>TRUNC(SUM(I316:I340))</f>
        <v>0</v>
      </c>
      <c r="J341" s="33"/>
      <c r="K341" s="33"/>
      <c r="L341" s="33">
        <f>TRUNC(SUM(L316:L340))</f>
        <v>0</v>
      </c>
      <c r="M341" s="33"/>
      <c r="N341" s="33">
        <f>TRUNC(SUM(N316:N340))</f>
        <v>0</v>
      </c>
      <c r="O341" s="33"/>
      <c r="P341" s="33">
        <f>TRUNC(SUM(P316:P340))</f>
        <v>0</v>
      </c>
      <c r="Q341" s="3"/>
    </row>
    <row r="342" spans="1:29" ht="23.1" customHeight="1" x14ac:dyDescent="0.15">
      <c r="B342" s="4" t="s">
        <v>198</v>
      </c>
      <c r="D342" s="107" t="s">
        <v>322</v>
      </c>
      <c r="E342" s="108"/>
      <c r="F342" s="108"/>
      <c r="G342" s="108"/>
      <c r="H342" s="108"/>
      <c r="I342" s="108"/>
      <c r="J342" s="108"/>
      <c r="K342" s="108"/>
      <c r="L342" s="108"/>
      <c r="M342" s="108"/>
      <c r="N342" s="108"/>
      <c r="O342" s="108"/>
      <c r="P342" s="108"/>
      <c r="Q342" s="109"/>
    </row>
    <row r="343" spans="1:29" ht="23.1" customHeight="1" x14ac:dyDescent="0.15">
      <c r="A343" s="4" t="s">
        <v>330</v>
      </c>
      <c r="B343" s="4" t="s">
        <v>323</v>
      </c>
      <c r="C343" s="4" t="s">
        <v>88</v>
      </c>
      <c r="D343" s="3" t="s">
        <v>89</v>
      </c>
      <c r="E343" s="3" t="s">
        <v>90</v>
      </c>
      <c r="F343" s="30" t="s">
        <v>91</v>
      </c>
      <c r="G343" s="6">
        <v>118</v>
      </c>
      <c r="H343" s="33"/>
      <c r="I343" s="33"/>
      <c r="J343" s="33"/>
      <c r="K343" s="33"/>
      <c r="L343" s="33"/>
      <c r="M343" s="33"/>
      <c r="N343" s="33"/>
      <c r="O343" s="33"/>
      <c r="P343" s="33"/>
      <c r="Q343" s="3"/>
      <c r="AB343" s="31">
        <f>J343*H343</f>
        <v>0</v>
      </c>
      <c r="AC343" s="31">
        <f>J343*H343</f>
        <v>0</v>
      </c>
    </row>
    <row r="344" spans="1:29" ht="23.1" customHeight="1" x14ac:dyDescent="0.15">
      <c r="A344" s="4" t="s">
        <v>353</v>
      </c>
      <c r="B344" s="4" t="s">
        <v>323</v>
      </c>
      <c r="C344" s="4" t="s">
        <v>96</v>
      </c>
      <c r="D344" s="3" t="s">
        <v>97</v>
      </c>
      <c r="E344" s="3" t="s">
        <v>98</v>
      </c>
      <c r="F344" s="30" t="s">
        <v>91</v>
      </c>
      <c r="G344" s="6">
        <v>33</v>
      </c>
      <c r="H344" s="33"/>
      <c r="I344" s="33"/>
      <c r="J344" s="33"/>
      <c r="K344" s="33"/>
      <c r="L344" s="33"/>
      <c r="M344" s="33"/>
      <c r="N344" s="33"/>
      <c r="O344" s="33"/>
      <c r="P344" s="33"/>
      <c r="Q344" s="3"/>
      <c r="AC344" s="31">
        <f>J344*H344</f>
        <v>0</v>
      </c>
    </row>
    <row r="345" spans="1:29" ht="23.1" customHeight="1" x14ac:dyDescent="0.15">
      <c r="A345" s="4" t="s">
        <v>354</v>
      </c>
      <c r="B345" s="4" t="s">
        <v>323</v>
      </c>
      <c r="C345" s="4" t="s">
        <v>101</v>
      </c>
      <c r="D345" s="3" t="s">
        <v>97</v>
      </c>
      <c r="E345" s="3" t="s">
        <v>102</v>
      </c>
      <c r="F345" s="30" t="s">
        <v>103</v>
      </c>
      <c r="G345" s="6">
        <v>40</v>
      </c>
      <c r="H345" s="33"/>
      <c r="I345" s="33"/>
      <c r="J345" s="33"/>
      <c r="K345" s="33"/>
      <c r="L345" s="33"/>
      <c r="M345" s="33"/>
      <c r="N345" s="33"/>
      <c r="O345" s="33"/>
      <c r="P345" s="33"/>
      <c r="Q345" s="3"/>
    </row>
    <row r="346" spans="1:29" ht="23.1" customHeight="1" x14ac:dyDescent="0.15">
      <c r="A346" s="4" t="s">
        <v>355</v>
      </c>
      <c r="B346" s="4" t="s">
        <v>323</v>
      </c>
      <c r="C346" s="4" t="s">
        <v>106</v>
      </c>
      <c r="D346" s="3" t="s">
        <v>107</v>
      </c>
      <c r="E346" s="3" t="s">
        <v>108</v>
      </c>
      <c r="F346" s="30" t="s">
        <v>103</v>
      </c>
      <c r="G346" s="6">
        <v>26</v>
      </c>
      <c r="H346" s="33"/>
      <c r="I346" s="33"/>
      <c r="J346" s="33"/>
      <c r="K346" s="33"/>
      <c r="L346" s="33"/>
      <c r="M346" s="33"/>
      <c r="N346" s="33"/>
      <c r="O346" s="33"/>
      <c r="P346" s="33"/>
      <c r="Q346" s="3"/>
    </row>
    <row r="347" spans="1:29" ht="23.1" customHeight="1" x14ac:dyDescent="0.15">
      <c r="A347" s="4" t="s">
        <v>334</v>
      </c>
      <c r="B347" s="4" t="s">
        <v>323</v>
      </c>
      <c r="C347" s="4" t="s">
        <v>111</v>
      </c>
      <c r="D347" s="3" t="s">
        <v>112</v>
      </c>
      <c r="E347" s="3" t="s">
        <v>113</v>
      </c>
      <c r="F347" s="30" t="s">
        <v>103</v>
      </c>
      <c r="G347" s="6">
        <v>3</v>
      </c>
      <c r="H347" s="33"/>
      <c r="I347" s="33"/>
      <c r="J347" s="33"/>
      <c r="K347" s="33"/>
      <c r="L347" s="33"/>
      <c r="M347" s="33"/>
      <c r="N347" s="33"/>
      <c r="O347" s="33"/>
      <c r="P347" s="33"/>
      <c r="Q347" s="3"/>
    </row>
    <row r="348" spans="1:29" ht="23.1" customHeight="1" x14ac:dyDescent="0.15">
      <c r="A348" s="4" t="s">
        <v>337</v>
      </c>
      <c r="B348" s="4" t="s">
        <v>323</v>
      </c>
      <c r="C348" s="4" t="s">
        <v>124</v>
      </c>
      <c r="D348" s="3" t="s">
        <v>125</v>
      </c>
      <c r="E348" s="3" t="s">
        <v>126</v>
      </c>
      <c r="F348" s="30" t="s">
        <v>91</v>
      </c>
      <c r="G348" s="6">
        <v>352</v>
      </c>
      <c r="H348" s="33"/>
      <c r="I348" s="33"/>
      <c r="J348" s="33"/>
      <c r="K348" s="33"/>
      <c r="L348" s="33"/>
      <c r="M348" s="33"/>
      <c r="N348" s="33"/>
      <c r="O348" s="33"/>
      <c r="P348" s="33"/>
      <c r="Q348" s="3"/>
      <c r="AC348" s="31">
        <f>J348*H348</f>
        <v>0</v>
      </c>
    </row>
    <row r="349" spans="1:29" ht="23.1" customHeight="1" x14ac:dyDescent="0.15">
      <c r="A349" s="4" t="s">
        <v>338</v>
      </c>
      <c r="B349" s="4" t="s">
        <v>323</v>
      </c>
      <c r="C349" s="4" t="s">
        <v>127</v>
      </c>
      <c r="D349" s="3" t="s">
        <v>125</v>
      </c>
      <c r="E349" s="3" t="s">
        <v>128</v>
      </c>
      <c r="F349" s="30" t="s">
        <v>91</v>
      </c>
      <c r="G349" s="6">
        <v>63</v>
      </c>
      <c r="H349" s="33"/>
      <c r="I349" s="33"/>
      <c r="J349" s="33"/>
      <c r="K349" s="33"/>
      <c r="L349" s="33"/>
      <c r="M349" s="33"/>
      <c r="N349" s="33"/>
      <c r="O349" s="33"/>
      <c r="P349" s="33"/>
      <c r="Q349" s="3"/>
      <c r="AC349" s="31">
        <f>J349*H349</f>
        <v>0</v>
      </c>
    </row>
    <row r="350" spans="1:29" ht="23.1" customHeight="1" x14ac:dyDescent="0.15">
      <c r="A350" s="4" t="s">
        <v>339</v>
      </c>
      <c r="B350" s="4" t="s">
        <v>323</v>
      </c>
      <c r="C350" s="4" t="s">
        <v>132</v>
      </c>
      <c r="D350" s="3" t="s">
        <v>133</v>
      </c>
      <c r="E350" s="3" t="s">
        <v>134</v>
      </c>
      <c r="F350" s="30" t="s">
        <v>103</v>
      </c>
      <c r="G350" s="6">
        <v>18</v>
      </c>
      <c r="H350" s="33"/>
      <c r="I350" s="33"/>
      <c r="J350" s="33"/>
      <c r="K350" s="33"/>
      <c r="L350" s="33"/>
      <c r="M350" s="33"/>
      <c r="N350" s="33"/>
      <c r="O350" s="33"/>
      <c r="P350" s="33"/>
      <c r="Q350" s="3"/>
    </row>
    <row r="351" spans="1:29" ht="23.1" customHeight="1" x14ac:dyDescent="0.15">
      <c r="A351" s="4" t="s">
        <v>359</v>
      </c>
      <c r="B351" s="4" t="s">
        <v>323</v>
      </c>
      <c r="C351" s="4" t="s">
        <v>137</v>
      </c>
      <c r="D351" s="3" t="s">
        <v>133</v>
      </c>
      <c r="E351" s="3" t="s">
        <v>138</v>
      </c>
      <c r="F351" s="30" t="s">
        <v>103</v>
      </c>
      <c r="G351" s="6">
        <v>6</v>
      </c>
      <c r="H351" s="33"/>
      <c r="I351" s="33"/>
      <c r="J351" s="33"/>
      <c r="K351" s="33"/>
      <c r="L351" s="33"/>
      <c r="M351" s="33"/>
      <c r="N351" s="33"/>
      <c r="O351" s="33"/>
      <c r="P351" s="33"/>
      <c r="Q351" s="3"/>
    </row>
    <row r="352" spans="1:29" ht="23.1" customHeight="1" x14ac:dyDescent="0.15">
      <c r="D352" s="3" t="s">
        <v>133</v>
      </c>
      <c r="E352" s="3" t="s">
        <v>136</v>
      </c>
      <c r="F352" s="30" t="s">
        <v>103</v>
      </c>
      <c r="G352" s="6">
        <v>2</v>
      </c>
      <c r="H352" s="33"/>
      <c r="I352" s="33"/>
      <c r="J352" s="33"/>
      <c r="K352" s="33"/>
      <c r="L352" s="33"/>
      <c r="M352" s="33"/>
      <c r="N352" s="33"/>
      <c r="O352" s="33"/>
      <c r="P352" s="33"/>
      <c r="Q352" s="3"/>
    </row>
    <row r="353" spans="1:31" ht="23.1" customHeight="1" x14ac:dyDescent="0.15">
      <c r="A353" s="4" t="s">
        <v>346</v>
      </c>
      <c r="B353" s="4" t="s">
        <v>323</v>
      </c>
      <c r="C353" s="4" t="s">
        <v>139</v>
      </c>
      <c r="D353" s="3" t="s">
        <v>140</v>
      </c>
      <c r="E353" s="3" t="s">
        <v>141</v>
      </c>
      <c r="F353" s="30" t="s">
        <v>103</v>
      </c>
      <c r="G353" s="6">
        <v>1</v>
      </c>
      <c r="H353" s="33"/>
      <c r="I353" s="33"/>
      <c r="J353" s="33"/>
      <c r="K353" s="33"/>
      <c r="L353" s="33"/>
      <c r="M353" s="33"/>
      <c r="N353" s="33"/>
      <c r="O353" s="33"/>
      <c r="P353" s="33"/>
      <c r="Q353" s="3"/>
    </row>
    <row r="354" spans="1:31" ht="23.1" customHeight="1" x14ac:dyDescent="0.15">
      <c r="A354" s="4" t="s">
        <v>373</v>
      </c>
      <c r="B354" s="4" t="s">
        <v>323</v>
      </c>
      <c r="C354" s="4" t="s">
        <v>144</v>
      </c>
      <c r="D354" s="3" t="s">
        <v>145</v>
      </c>
      <c r="E354" s="3" t="s">
        <v>146</v>
      </c>
      <c r="F354" s="30" t="s">
        <v>103</v>
      </c>
      <c r="G354" s="6">
        <v>4</v>
      </c>
      <c r="H354" s="33"/>
      <c r="I354" s="33"/>
      <c r="J354" s="33"/>
      <c r="K354" s="33"/>
      <c r="L354" s="33"/>
      <c r="M354" s="33"/>
      <c r="N354" s="33"/>
      <c r="O354" s="33"/>
      <c r="P354" s="33"/>
      <c r="Q354" s="3"/>
    </row>
    <row r="355" spans="1:31" ht="23.1" customHeight="1" x14ac:dyDescent="0.15">
      <c r="A355" s="4" t="s">
        <v>341</v>
      </c>
      <c r="B355" s="4" t="s">
        <v>323</v>
      </c>
      <c r="C355" s="4" t="s">
        <v>153</v>
      </c>
      <c r="D355" s="3" t="s">
        <v>154</v>
      </c>
      <c r="E355" s="3"/>
      <c r="F355" s="30" t="s">
        <v>103</v>
      </c>
      <c r="G355" s="6">
        <v>2</v>
      </c>
      <c r="H355" s="33"/>
      <c r="I355" s="33"/>
      <c r="J355" s="33"/>
      <c r="K355" s="33"/>
      <c r="L355" s="33"/>
      <c r="M355" s="33"/>
      <c r="N355" s="33"/>
      <c r="O355" s="33"/>
      <c r="P355" s="33"/>
      <c r="Q355" s="3"/>
    </row>
    <row r="356" spans="1:31" ht="23.1" customHeight="1" x14ac:dyDescent="0.15">
      <c r="A356" s="4" t="s">
        <v>207</v>
      </c>
      <c r="B356" s="4" t="s">
        <v>323</v>
      </c>
      <c r="C356" s="4" t="s">
        <v>208</v>
      </c>
      <c r="D356" s="3" t="s">
        <v>209</v>
      </c>
      <c r="E356" s="3" t="s">
        <v>210</v>
      </c>
      <c r="F356" s="30" t="s">
        <v>180</v>
      </c>
      <c r="G356" s="6">
        <v>70</v>
      </c>
      <c r="H356" s="33"/>
      <c r="I356" s="33"/>
      <c r="J356" s="33"/>
      <c r="K356" s="33"/>
      <c r="L356" s="33"/>
      <c r="M356" s="33"/>
      <c r="N356" s="33"/>
      <c r="O356" s="33"/>
      <c r="P356" s="33"/>
      <c r="Q356" s="3"/>
    </row>
    <row r="357" spans="1:31" ht="23.1" customHeight="1" x14ac:dyDescent="0.15">
      <c r="D357" s="3" t="s">
        <v>151</v>
      </c>
      <c r="E357" s="3" t="s">
        <v>152</v>
      </c>
      <c r="F357" s="30" t="s">
        <v>103</v>
      </c>
      <c r="G357" s="6">
        <v>2</v>
      </c>
      <c r="H357" s="33"/>
      <c r="I357" s="33"/>
      <c r="J357" s="33"/>
      <c r="K357" s="33"/>
      <c r="L357" s="33"/>
      <c r="M357" s="33"/>
      <c r="N357" s="33"/>
      <c r="O357" s="33"/>
      <c r="P357" s="33"/>
      <c r="Q357" s="3"/>
    </row>
    <row r="358" spans="1:31" ht="23.1" customHeight="1" x14ac:dyDescent="0.15">
      <c r="D358" s="3" t="s">
        <v>154</v>
      </c>
      <c r="E358" s="3"/>
      <c r="F358" s="30" t="s">
        <v>103</v>
      </c>
      <c r="G358" s="6">
        <v>2</v>
      </c>
      <c r="H358" s="33"/>
      <c r="I358" s="33"/>
      <c r="J358" s="33"/>
      <c r="K358" s="33"/>
      <c r="L358" s="33"/>
      <c r="M358" s="33"/>
      <c r="N358" s="33"/>
      <c r="O358" s="33"/>
      <c r="P358" s="33"/>
      <c r="Q358" s="3"/>
    </row>
    <row r="359" spans="1:31" ht="23.1" customHeight="1" x14ac:dyDescent="0.15">
      <c r="A359" s="4" t="s">
        <v>342</v>
      </c>
      <c r="B359" s="4" t="s">
        <v>323</v>
      </c>
      <c r="C359" s="4" t="s">
        <v>343</v>
      </c>
      <c r="D359" s="3" t="s">
        <v>344</v>
      </c>
      <c r="E359" s="3" t="s">
        <v>345</v>
      </c>
      <c r="F359" s="30" t="s">
        <v>180</v>
      </c>
      <c r="G359" s="6">
        <v>1</v>
      </c>
      <c r="H359" s="33"/>
      <c r="I359" s="33"/>
      <c r="J359" s="33"/>
      <c r="K359" s="33"/>
      <c r="L359" s="33"/>
      <c r="M359" s="33"/>
      <c r="N359" s="33"/>
      <c r="O359" s="33"/>
      <c r="P359" s="33"/>
      <c r="Q359" s="3"/>
      <c r="AB359" s="31">
        <f>TRUNC(SUM(AB342:AB356))</f>
        <v>0</v>
      </c>
    </row>
    <row r="360" spans="1:31" ht="23.1" customHeight="1" x14ac:dyDescent="0.15">
      <c r="A360" s="4" t="s">
        <v>297</v>
      </c>
      <c r="B360" s="4" t="s">
        <v>323</v>
      </c>
      <c r="C360" s="4" t="s">
        <v>298</v>
      </c>
      <c r="D360" s="3" t="s">
        <v>299</v>
      </c>
      <c r="E360" s="3" t="s">
        <v>300</v>
      </c>
      <c r="F360" s="30" t="s">
        <v>180</v>
      </c>
      <c r="G360" s="6">
        <v>1</v>
      </c>
      <c r="H360" s="33"/>
      <c r="I360" s="33"/>
      <c r="J360" s="33"/>
      <c r="K360" s="33"/>
      <c r="L360" s="33"/>
      <c r="M360" s="33"/>
      <c r="N360" s="33"/>
      <c r="O360" s="33"/>
      <c r="P360" s="33"/>
      <c r="Q360" s="3"/>
      <c r="AC360" s="31" t="e">
        <f>TRUNC(TRUNC(SUM(AC342:AC359))*#REF!/100)</f>
        <v>#REF!</v>
      </c>
      <c r="AD360" s="31">
        <f>TRUNC(SUM(I342:I359))+TRUNC(SUM(N342:N359))</f>
        <v>0</v>
      </c>
    </row>
    <row r="361" spans="1:31" ht="23.1" customHeight="1" x14ac:dyDescent="0.15">
      <c r="A361" s="4" t="s">
        <v>199</v>
      </c>
      <c r="B361" s="4" t="s">
        <v>323</v>
      </c>
      <c r="C361" s="4" t="s">
        <v>185</v>
      </c>
      <c r="D361" s="3" t="s">
        <v>186</v>
      </c>
      <c r="E361" s="3" t="s">
        <v>187</v>
      </c>
      <c r="F361" s="30" t="s">
        <v>188</v>
      </c>
      <c r="G361" s="6">
        <v>15</v>
      </c>
      <c r="H361" s="33"/>
      <c r="I361" s="33"/>
      <c r="J361" s="33"/>
      <c r="K361" s="33"/>
      <c r="L361" s="33"/>
      <c r="M361" s="33"/>
      <c r="N361" s="33"/>
      <c r="O361" s="33"/>
      <c r="P361" s="33"/>
      <c r="Q361" s="3"/>
      <c r="AE361" s="31">
        <f>L361</f>
        <v>0</v>
      </c>
    </row>
    <row r="362" spans="1:31" ht="23.1" customHeight="1" x14ac:dyDescent="0.15">
      <c r="A362" s="4" t="s">
        <v>291</v>
      </c>
      <c r="B362" s="4" t="s">
        <v>323</v>
      </c>
      <c r="C362" s="4" t="s">
        <v>292</v>
      </c>
      <c r="D362" s="3" t="s">
        <v>293</v>
      </c>
      <c r="E362" s="3" t="s">
        <v>294</v>
      </c>
      <c r="F362" s="30" t="s">
        <v>180</v>
      </c>
      <c r="G362" s="6">
        <v>1</v>
      </c>
      <c r="H362" s="33"/>
      <c r="I362" s="33"/>
      <c r="J362" s="33"/>
      <c r="K362" s="33"/>
      <c r="L362" s="33"/>
      <c r="M362" s="33"/>
      <c r="N362" s="33"/>
      <c r="O362" s="33"/>
      <c r="P362" s="33"/>
      <c r="Q362" s="3"/>
    </row>
    <row r="363" spans="1:31" ht="23.1" customHeight="1" x14ac:dyDescent="0.15">
      <c r="D363" s="3"/>
      <c r="E363" s="3"/>
      <c r="F363" s="30"/>
      <c r="G363" s="6"/>
      <c r="H363" s="33"/>
      <c r="I363" s="33"/>
      <c r="J363" s="33"/>
      <c r="K363" s="33"/>
      <c r="L363" s="33"/>
      <c r="M363" s="33"/>
      <c r="N363" s="33"/>
      <c r="O363" s="33"/>
      <c r="P363" s="33"/>
      <c r="Q363" s="3"/>
      <c r="AC363" s="31" t="e">
        <f>TRUNC(AE363*#REF!/100)</f>
        <v>#REF!</v>
      </c>
      <c r="AD363" s="31">
        <f>TRUNC(SUM(L342:L361))</f>
        <v>0</v>
      </c>
      <c r="AE363" s="31">
        <f>TRUNC(SUM(AE342:AE362))</f>
        <v>0</v>
      </c>
    </row>
    <row r="364" spans="1:31" ht="23.1" customHeight="1" x14ac:dyDescent="0.15">
      <c r="D364" s="3"/>
      <c r="E364" s="3"/>
      <c r="F364" s="30"/>
      <c r="G364" s="6"/>
      <c r="H364" s="33"/>
      <c r="I364" s="33"/>
      <c r="J364" s="33"/>
      <c r="K364" s="33"/>
      <c r="L364" s="33"/>
      <c r="M364" s="33"/>
      <c r="N364" s="33"/>
      <c r="O364" s="33"/>
      <c r="P364" s="33"/>
      <c r="Q364" s="3"/>
    </row>
    <row r="365" spans="1:31" ht="23.1" customHeight="1" x14ac:dyDescent="0.15">
      <c r="D365" s="3"/>
      <c r="E365" s="3"/>
      <c r="F365" s="30"/>
      <c r="G365" s="6"/>
      <c r="H365" s="33"/>
      <c r="I365" s="33">
        <f t="shared" ref="I365:I369" si="48">TRUNC(G365*H365)</f>
        <v>0</v>
      </c>
      <c r="J365" s="33"/>
      <c r="K365" s="33"/>
      <c r="L365" s="33">
        <f t="shared" ref="L365:L369" si="49">TRUNC(G365*K365)</f>
        <v>0</v>
      </c>
      <c r="M365" s="33"/>
      <c r="N365" s="33">
        <f t="shared" ref="N365:N369" si="50">TRUNC(G365*M365)</f>
        <v>0</v>
      </c>
      <c r="O365" s="33"/>
      <c r="P365" s="33">
        <f t="shared" ref="P365:P369" si="51">SUM(I365,L365,N365)</f>
        <v>0</v>
      </c>
      <c r="Q365" s="3"/>
    </row>
    <row r="366" spans="1:31" ht="23.1" customHeight="1" x14ac:dyDescent="0.15">
      <c r="D366" s="3"/>
      <c r="E366" s="3"/>
      <c r="F366" s="30"/>
      <c r="G366" s="6"/>
      <c r="H366" s="33"/>
      <c r="I366" s="33">
        <f t="shared" si="48"/>
        <v>0</v>
      </c>
      <c r="J366" s="33"/>
      <c r="K366" s="33"/>
      <c r="L366" s="33">
        <f t="shared" si="49"/>
        <v>0</v>
      </c>
      <c r="M366" s="33"/>
      <c r="N366" s="33">
        <f t="shared" si="50"/>
        <v>0</v>
      </c>
      <c r="O366" s="33"/>
      <c r="P366" s="33">
        <f t="shared" si="51"/>
        <v>0</v>
      </c>
      <c r="Q366" s="3"/>
    </row>
    <row r="367" spans="1:31" ht="23.1" customHeight="1" x14ac:dyDescent="0.15">
      <c r="D367" s="3"/>
      <c r="E367" s="3"/>
      <c r="F367" s="30"/>
      <c r="G367" s="6"/>
      <c r="H367" s="33"/>
      <c r="I367" s="33">
        <f t="shared" si="48"/>
        <v>0</v>
      </c>
      <c r="J367" s="33"/>
      <c r="K367" s="33"/>
      <c r="L367" s="33">
        <f t="shared" si="49"/>
        <v>0</v>
      </c>
      <c r="M367" s="33"/>
      <c r="N367" s="33">
        <f t="shared" si="50"/>
        <v>0</v>
      </c>
      <c r="O367" s="33"/>
      <c r="P367" s="33">
        <f t="shared" si="51"/>
        <v>0</v>
      </c>
      <c r="Q367" s="3"/>
    </row>
    <row r="368" spans="1:31" ht="23.1" customHeight="1" x14ac:dyDescent="0.15">
      <c r="D368" s="3"/>
      <c r="E368" s="3"/>
      <c r="F368" s="30"/>
      <c r="G368" s="6"/>
      <c r="H368" s="33"/>
      <c r="I368" s="33">
        <f t="shared" si="48"/>
        <v>0</v>
      </c>
      <c r="J368" s="33"/>
      <c r="K368" s="33"/>
      <c r="L368" s="33">
        <f t="shared" si="49"/>
        <v>0</v>
      </c>
      <c r="M368" s="33"/>
      <c r="N368" s="33">
        <f t="shared" si="50"/>
        <v>0</v>
      </c>
      <c r="O368" s="33"/>
      <c r="P368" s="33">
        <f t="shared" si="51"/>
        <v>0</v>
      </c>
      <c r="Q368" s="3"/>
    </row>
    <row r="369" spans="1:31" ht="23.1" customHeight="1" x14ac:dyDescent="0.15">
      <c r="D369" s="3"/>
      <c r="E369" s="3"/>
      <c r="F369" s="30"/>
      <c r="G369" s="6"/>
      <c r="H369" s="33"/>
      <c r="I369" s="33">
        <f t="shared" si="48"/>
        <v>0</v>
      </c>
      <c r="J369" s="33"/>
      <c r="K369" s="33"/>
      <c r="L369" s="33">
        <f t="shared" si="49"/>
        <v>0</v>
      </c>
      <c r="M369" s="33"/>
      <c r="N369" s="33">
        <f t="shared" si="50"/>
        <v>0</v>
      </c>
      <c r="O369" s="33"/>
      <c r="P369" s="33">
        <f t="shared" si="51"/>
        <v>0</v>
      </c>
      <c r="Q369" s="3"/>
    </row>
    <row r="370" spans="1:31" ht="23.1" customHeight="1" x14ac:dyDescent="0.15">
      <c r="B370" s="4" t="s">
        <v>295</v>
      </c>
      <c r="D370" s="3" t="s">
        <v>296</v>
      </c>
      <c r="E370" s="3"/>
      <c r="F370" s="30"/>
      <c r="G370" s="6"/>
      <c r="H370" s="33"/>
      <c r="I370" s="33">
        <f>TRUNC(SUM(I342:I369))</f>
        <v>0</v>
      </c>
      <c r="J370" s="33"/>
      <c r="K370" s="33"/>
      <c r="L370" s="33">
        <f>TRUNC(SUM(L342:L369))</f>
        <v>0</v>
      </c>
      <c r="M370" s="33"/>
      <c r="N370" s="33">
        <f>TRUNC(SUM(N342:N369))</f>
        <v>0</v>
      </c>
      <c r="O370" s="33"/>
      <c r="P370" s="33">
        <f>TRUNC(SUM(P342:P369))</f>
        <v>0</v>
      </c>
      <c r="Q370" s="3"/>
    </row>
    <row r="371" spans="1:31" ht="23.1" customHeight="1" x14ac:dyDescent="0.15">
      <c r="B371" s="4" t="s">
        <v>198</v>
      </c>
      <c r="D371" s="107" t="s">
        <v>324</v>
      </c>
      <c r="E371" s="108"/>
      <c r="F371" s="108"/>
      <c r="G371" s="108"/>
      <c r="H371" s="108"/>
      <c r="I371" s="108"/>
      <c r="J371" s="108"/>
      <c r="K371" s="108"/>
      <c r="L371" s="108"/>
      <c r="M371" s="108"/>
      <c r="N371" s="108"/>
      <c r="O371" s="108"/>
      <c r="P371" s="108"/>
      <c r="Q371" s="109"/>
    </row>
    <row r="372" spans="1:31" ht="23.1" customHeight="1" x14ac:dyDescent="0.15">
      <c r="A372" s="4" t="s">
        <v>330</v>
      </c>
      <c r="B372" s="4" t="s">
        <v>325</v>
      </c>
      <c r="C372" s="4" t="s">
        <v>88</v>
      </c>
      <c r="D372" s="3" t="s">
        <v>89</v>
      </c>
      <c r="E372" s="3" t="s">
        <v>90</v>
      </c>
      <c r="F372" s="30" t="s">
        <v>91</v>
      </c>
      <c r="G372" s="6">
        <v>70</v>
      </c>
      <c r="H372" s="33"/>
      <c r="I372" s="33"/>
      <c r="J372" s="33"/>
      <c r="K372" s="33"/>
      <c r="L372" s="33"/>
      <c r="M372" s="33"/>
      <c r="N372" s="33"/>
      <c r="O372" s="33"/>
      <c r="P372" s="33"/>
      <c r="Q372" s="3"/>
      <c r="AB372" s="31">
        <f>J372*H372</f>
        <v>0</v>
      </c>
      <c r="AC372" s="31">
        <f>J372*H372</f>
        <v>0</v>
      </c>
    </row>
    <row r="373" spans="1:31" ht="23.1" customHeight="1" x14ac:dyDescent="0.15">
      <c r="A373" s="4" t="s">
        <v>334</v>
      </c>
      <c r="B373" s="4" t="s">
        <v>325</v>
      </c>
      <c r="C373" s="4" t="s">
        <v>111</v>
      </c>
      <c r="D373" s="3" t="s">
        <v>112</v>
      </c>
      <c r="E373" s="3" t="s">
        <v>113</v>
      </c>
      <c r="F373" s="30" t="s">
        <v>103</v>
      </c>
      <c r="G373" s="6">
        <v>22</v>
      </c>
      <c r="H373" s="33"/>
      <c r="I373" s="33"/>
      <c r="J373" s="33"/>
      <c r="K373" s="33"/>
      <c r="L373" s="33"/>
      <c r="M373" s="33"/>
      <c r="N373" s="33"/>
      <c r="O373" s="33"/>
      <c r="P373" s="33"/>
      <c r="Q373" s="3"/>
    </row>
    <row r="374" spans="1:31" ht="23.1" customHeight="1" x14ac:dyDescent="0.15">
      <c r="A374" s="4" t="s">
        <v>338</v>
      </c>
      <c r="B374" s="4" t="s">
        <v>325</v>
      </c>
      <c r="C374" s="4" t="s">
        <v>127</v>
      </c>
      <c r="D374" s="3" t="s">
        <v>125</v>
      </c>
      <c r="E374" s="3" t="s">
        <v>128</v>
      </c>
      <c r="F374" s="30" t="s">
        <v>91</v>
      </c>
      <c r="G374" s="6">
        <v>147</v>
      </c>
      <c r="H374" s="33"/>
      <c r="I374" s="33"/>
      <c r="J374" s="33"/>
      <c r="K374" s="33"/>
      <c r="L374" s="33"/>
      <c r="M374" s="33"/>
      <c r="N374" s="33"/>
      <c r="O374" s="33"/>
      <c r="P374" s="33"/>
      <c r="Q374" s="3"/>
      <c r="AC374" s="31">
        <f>J374*H374</f>
        <v>0</v>
      </c>
    </row>
    <row r="375" spans="1:31" ht="23.1" customHeight="1" x14ac:dyDescent="0.15">
      <c r="A375" s="4" t="s">
        <v>346</v>
      </c>
      <c r="B375" s="4" t="s">
        <v>325</v>
      </c>
      <c r="C375" s="4" t="s">
        <v>139</v>
      </c>
      <c r="D375" s="3" t="s">
        <v>140</v>
      </c>
      <c r="E375" s="3" t="s">
        <v>141</v>
      </c>
      <c r="F375" s="30" t="s">
        <v>103</v>
      </c>
      <c r="G375" s="6">
        <v>16</v>
      </c>
      <c r="H375" s="33"/>
      <c r="I375" s="33"/>
      <c r="J375" s="33"/>
      <c r="K375" s="33"/>
      <c r="L375" s="33"/>
      <c r="M375" s="33"/>
      <c r="N375" s="33"/>
      <c r="O375" s="33"/>
      <c r="P375" s="33"/>
      <c r="Q375" s="3"/>
    </row>
    <row r="376" spans="1:31" ht="23.1" customHeight="1" x14ac:dyDescent="0.15">
      <c r="A376" s="4" t="s">
        <v>347</v>
      </c>
      <c r="B376" s="4" t="s">
        <v>325</v>
      </c>
      <c r="C376" s="4" t="s">
        <v>142</v>
      </c>
      <c r="D376" s="3" t="s">
        <v>140</v>
      </c>
      <c r="E376" s="3" t="s">
        <v>143</v>
      </c>
      <c r="F376" s="30" t="s">
        <v>103</v>
      </c>
      <c r="G376" s="6">
        <v>2</v>
      </c>
      <c r="H376" s="33"/>
      <c r="I376" s="33"/>
      <c r="J376" s="33"/>
      <c r="K376" s="33"/>
      <c r="L376" s="33"/>
      <c r="M376" s="33"/>
      <c r="N376" s="33"/>
      <c r="O376" s="33"/>
      <c r="P376" s="33"/>
      <c r="Q376" s="3"/>
    </row>
    <row r="377" spans="1:31" ht="23.1" customHeight="1" x14ac:dyDescent="0.15">
      <c r="D377" s="3" t="s">
        <v>452</v>
      </c>
      <c r="E377" s="3" t="s">
        <v>453</v>
      </c>
      <c r="F377" s="30" t="s">
        <v>454</v>
      </c>
      <c r="G377" s="6">
        <v>2</v>
      </c>
      <c r="H377" s="33"/>
      <c r="I377" s="33"/>
      <c r="J377" s="33"/>
      <c r="K377" s="33"/>
      <c r="L377" s="33"/>
      <c r="M377" s="33"/>
      <c r="N377" s="33"/>
      <c r="O377" s="33"/>
      <c r="P377" s="33"/>
      <c r="Q377" s="3"/>
    </row>
    <row r="378" spans="1:31" ht="23.1" customHeight="1" x14ac:dyDescent="0.15">
      <c r="D378" s="3" t="s">
        <v>145</v>
      </c>
      <c r="E378" s="3" t="s">
        <v>146</v>
      </c>
      <c r="F378" s="30" t="s">
        <v>103</v>
      </c>
      <c r="G378" s="6">
        <v>2</v>
      </c>
      <c r="H378" s="33"/>
      <c r="I378" s="33"/>
      <c r="J378" s="33"/>
      <c r="K378" s="33"/>
      <c r="L378" s="33"/>
      <c r="M378" s="33"/>
      <c r="N378" s="33"/>
      <c r="O378" s="33"/>
      <c r="P378" s="33"/>
      <c r="Q378" s="3"/>
    </row>
    <row r="379" spans="1:31" ht="23.1" customHeight="1" x14ac:dyDescent="0.15">
      <c r="A379" s="4" t="s">
        <v>207</v>
      </c>
      <c r="B379" s="4" t="s">
        <v>325</v>
      </c>
      <c r="C379" s="4" t="s">
        <v>208</v>
      </c>
      <c r="D379" s="3" t="s">
        <v>209</v>
      </c>
      <c r="E379" s="3" t="s">
        <v>210</v>
      </c>
      <c r="F379" s="30" t="s">
        <v>180</v>
      </c>
      <c r="G379" s="6">
        <v>41</v>
      </c>
      <c r="H379" s="33"/>
      <c r="I379" s="33"/>
      <c r="J379" s="33"/>
      <c r="K379" s="33"/>
      <c r="L379" s="33"/>
      <c r="M379" s="33"/>
      <c r="N379" s="33"/>
      <c r="O379" s="33"/>
      <c r="P379" s="33"/>
      <c r="Q379" s="3"/>
    </row>
    <row r="380" spans="1:31" ht="23.1" customHeight="1" x14ac:dyDescent="0.15">
      <c r="A380" s="4" t="s">
        <v>342</v>
      </c>
      <c r="B380" s="4" t="s">
        <v>325</v>
      </c>
      <c r="C380" s="4" t="s">
        <v>343</v>
      </c>
      <c r="D380" s="3" t="s">
        <v>344</v>
      </c>
      <c r="E380" s="3" t="s">
        <v>345</v>
      </c>
      <c r="F380" s="30" t="s">
        <v>180</v>
      </c>
      <c r="G380" s="6">
        <v>1</v>
      </c>
      <c r="H380" s="33"/>
      <c r="I380" s="33"/>
      <c r="J380" s="33"/>
      <c r="K380" s="33"/>
      <c r="L380" s="33"/>
      <c r="M380" s="33"/>
      <c r="N380" s="33"/>
      <c r="O380" s="33"/>
      <c r="P380" s="33"/>
      <c r="Q380" s="3"/>
      <c r="AB380" s="31">
        <f>TRUNC(SUM(AB371:AB379))</f>
        <v>0</v>
      </c>
    </row>
    <row r="381" spans="1:31" ht="23.1" customHeight="1" x14ac:dyDescent="0.15">
      <c r="A381" s="4" t="s">
        <v>297</v>
      </c>
      <c r="B381" s="4" t="s">
        <v>325</v>
      </c>
      <c r="C381" s="4" t="s">
        <v>298</v>
      </c>
      <c r="D381" s="3" t="s">
        <v>299</v>
      </c>
      <c r="E381" s="3" t="s">
        <v>300</v>
      </c>
      <c r="F381" s="30" t="s">
        <v>180</v>
      </c>
      <c r="G381" s="6">
        <v>1</v>
      </c>
      <c r="H381" s="33"/>
      <c r="I381" s="33"/>
      <c r="J381" s="33"/>
      <c r="K381" s="33"/>
      <c r="L381" s="33"/>
      <c r="M381" s="33"/>
      <c r="N381" s="33"/>
      <c r="O381" s="33"/>
      <c r="P381" s="33"/>
      <c r="Q381" s="3"/>
      <c r="AC381" s="31" t="e">
        <f>TRUNC(TRUNC(SUM(AC371:AC380))*#REF!/100)</f>
        <v>#REF!</v>
      </c>
      <c r="AD381" s="31">
        <f>TRUNC(SUM(I371:I380))+TRUNC(SUM(N371:N380))</f>
        <v>0</v>
      </c>
    </row>
    <row r="382" spans="1:31" ht="23.1" customHeight="1" x14ac:dyDescent="0.15">
      <c r="A382" s="4" t="s">
        <v>199</v>
      </c>
      <c r="B382" s="4" t="s">
        <v>325</v>
      </c>
      <c r="C382" s="4" t="s">
        <v>185</v>
      </c>
      <c r="D382" s="3" t="s">
        <v>186</v>
      </c>
      <c r="E382" s="3" t="s">
        <v>187</v>
      </c>
      <c r="F382" s="30" t="s">
        <v>188</v>
      </c>
      <c r="G382" s="6">
        <v>10</v>
      </c>
      <c r="H382" s="33"/>
      <c r="I382" s="33"/>
      <c r="J382" s="33"/>
      <c r="K382" s="33"/>
      <c r="L382" s="33"/>
      <c r="M382" s="33"/>
      <c r="N382" s="33"/>
      <c r="O382" s="33"/>
      <c r="P382" s="33"/>
      <c r="Q382" s="3"/>
      <c r="AE382" s="31">
        <f>L382</f>
        <v>0</v>
      </c>
    </row>
    <row r="383" spans="1:31" ht="23.1" customHeight="1" x14ac:dyDescent="0.15">
      <c r="A383" s="4" t="s">
        <v>291</v>
      </c>
      <c r="B383" s="4" t="s">
        <v>325</v>
      </c>
      <c r="C383" s="4" t="s">
        <v>292</v>
      </c>
      <c r="D383" s="3" t="s">
        <v>293</v>
      </c>
      <c r="E383" s="3" t="s">
        <v>294</v>
      </c>
      <c r="F383" s="30" t="s">
        <v>180</v>
      </c>
      <c r="G383" s="6">
        <v>1</v>
      </c>
      <c r="H383" s="33"/>
      <c r="I383" s="33"/>
      <c r="J383" s="33"/>
      <c r="K383" s="33"/>
      <c r="L383" s="33"/>
      <c r="M383" s="33"/>
      <c r="N383" s="33"/>
      <c r="O383" s="33"/>
      <c r="P383" s="33"/>
      <c r="Q383" s="3"/>
    </row>
    <row r="384" spans="1:31" ht="23.1" customHeight="1" x14ac:dyDescent="0.15">
      <c r="D384" s="3"/>
      <c r="E384" s="3"/>
      <c r="F384" s="30"/>
      <c r="G384" s="6"/>
      <c r="H384" s="33"/>
      <c r="I384" s="33"/>
      <c r="J384" s="33"/>
      <c r="K384" s="33"/>
      <c r="L384" s="33"/>
      <c r="M384" s="33"/>
      <c r="N384" s="33"/>
      <c r="O384" s="33"/>
      <c r="P384" s="33"/>
      <c r="Q384" s="3"/>
      <c r="AC384" s="31" t="e">
        <f>TRUNC(AE384*#REF!/100)</f>
        <v>#REF!</v>
      </c>
      <c r="AD384" s="31">
        <f>TRUNC(SUM(L371:L382))</f>
        <v>0</v>
      </c>
      <c r="AE384" s="31">
        <f>TRUNC(SUM(AE371:AE383))</f>
        <v>0</v>
      </c>
    </row>
    <row r="385" spans="1:29" ht="23.1" customHeight="1" x14ac:dyDescent="0.15">
      <c r="D385" s="3"/>
      <c r="E385" s="3"/>
      <c r="F385" s="30"/>
      <c r="G385" s="6"/>
      <c r="H385" s="33"/>
      <c r="I385" s="33"/>
      <c r="J385" s="33"/>
      <c r="K385" s="33"/>
      <c r="L385" s="33"/>
      <c r="M385" s="33"/>
      <c r="N385" s="33"/>
      <c r="O385" s="33"/>
      <c r="P385" s="33"/>
      <c r="Q385" s="3"/>
    </row>
    <row r="386" spans="1:29" ht="23.1" customHeight="1" x14ac:dyDescent="0.15">
      <c r="D386" s="3"/>
      <c r="E386" s="3"/>
      <c r="F386" s="30"/>
      <c r="G386" s="6"/>
      <c r="H386" s="33"/>
      <c r="I386" s="33"/>
      <c r="J386" s="33"/>
      <c r="K386" s="33"/>
      <c r="L386" s="33"/>
      <c r="M386" s="33"/>
      <c r="N386" s="33"/>
      <c r="O386" s="33"/>
      <c r="P386" s="33"/>
      <c r="Q386" s="3"/>
    </row>
    <row r="387" spans="1:29" ht="23.1" customHeight="1" x14ac:dyDescent="0.15">
      <c r="D387" s="3"/>
      <c r="E387" s="3"/>
      <c r="F387" s="30"/>
      <c r="G387" s="6"/>
      <c r="H387" s="33"/>
      <c r="I387" s="33"/>
      <c r="J387" s="33"/>
      <c r="K387" s="33"/>
      <c r="L387" s="33"/>
      <c r="M387" s="33"/>
      <c r="N387" s="33"/>
      <c r="O387" s="33"/>
      <c r="P387" s="33"/>
      <c r="Q387" s="3"/>
    </row>
    <row r="388" spans="1:29" ht="23.1" customHeight="1" x14ac:dyDescent="0.15">
      <c r="D388" s="3"/>
      <c r="E388" s="3"/>
      <c r="F388" s="30"/>
      <c r="G388" s="6"/>
      <c r="H388" s="33"/>
      <c r="I388" s="33"/>
      <c r="J388" s="33"/>
      <c r="K388" s="33"/>
      <c r="L388" s="33"/>
      <c r="M388" s="33"/>
      <c r="N388" s="33"/>
      <c r="O388" s="33"/>
      <c r="P388" s="33"/>
      <c r="Q388" s="3"/>
    </row>
    <row r="389" spans="1:29" ht="23.1" customHeight="1" x14ac:dyDescent="0.15">
      <c r="D389" s="3"/>
      <c r="E389" s="3"/>
      <c r="F389" s="30"/>
      <c r="G389" s="6"/>
      <c r="H389" s="33"/>
      <c r="I389" s="33"/>
      <c r="J389" s="33"/>
      <c r="K389" s="33"/>
      <c r="L389" s="33"/>
      <c r="M389" s="33"/>
      <c r="N389" s="33"/>
      <c r="O389" s="33"/>
      <c r="P389" s="33"/>
      <c r="Q389" s="3"/>
    </row>
    <row r="390" spans="1:29" ht="23.1" customHeight="1" x14ac:dyDescent="0.15">
      <c r="D390" s="3"/>
      <c r="E390" s="3"/>
      <c r="F390" s="30"/>
      <c r="G390" s="6"/>
      <c r="H390" s="33"/>
      <c r="I390" s="33">
        <f t="shared" ref="I390:I397" si="52">TRUNC(G390*H390)</f>
        <v>0</v>
      </c>
      <c r="J390" s="33"/>
      <c r="K390" s="33"/>
      <c r="L390" s="33">
        <f t="shared" ref="L390:L397" si="53">TRUNC(G390*K390)</f>
        <v>0</v>
      </c>
      <c r="M390" s="33"/>
      <c r="N390" s="33">
        <f t="shared" ref="N390:N397" si="54">TRUNC(G390*M390)</f>
        <v>0</v>
      </c>
      <c r="O390" s="33"/>
      <c r="P390" s="33">
        <f t="shared" ref="P390:P397" si="55">SUM(I390,L390,N390)</f>
        <v>0</v>
      </c>
      <c r="Q390" s="3"/>
    </row>
    <row r="391" spans="1:29" ht="23.1" customHeight="1" x14ac:dyDescent="0.15">
      <c r="D391" s="3"/>
      <c r="E391" s="3"/>
      <c r="F391" s="30"/>
      <c r="G391" s="6"/>
      <c r="H391" s="33"/>
      <c r="I391" s="33">
        <f t="shared" si="52"/>
        <v>0</v>
      </c>
      <c r="J391" s="33"/>
      <c r="K391" s="33"/>
      <c r="L391" s="33">
        <f t="shared" si="53"/>
        <v>0</v>
      </c>
      <c r="M391" s="33"/>
      <c r="N391" s="33">
        <f t="shared" si="54"/>
        <v>0</v>
      </c>
      <c r="O391" s="33"/>
      <c r="P391" s="33">
        <f t="shared" si="55"/>
        <v>0</v>
      </c>
      <c r="Q391" s="3"/>
    </row>
    <row r="392" spans="1:29" ht="23.1" customHeight="1" x14ac:dyDescent="0.15">
      <c r="D392" s="3"/>
      <c r="E392" s="3"/>
      <c r="F392" s="30"/>
      <c r="G392" s="6"/>
      <c r="H392" s="33"/>
      <c r="I392" s="33">
        <f t="shared" si="52"/>
        <v>0</v>
      </c>
      <c r="J392" s="33"/>
      <c r="K392" s="33"/>
      <c r="L392" s="33">
        <f t="shared" si="53"/>
        <v>0</v>
      </c>
      <c r="M392" s="33"/>
      <c r="N392" s="33">
        <f t="shared" si="54"/>
        <v>0</v>
      </c>
      <c r="O392" s="33"/>
      <c r="P392" s="33">
        <f t="shared" si="55"/>
        <v>0</v>
      </c>
      <c r="Q392" s="3"/>
    </row>
    <row r="393" spans="1:29" ht="23.1" customHeight="1" x14ac:dyDescent="0.15">
      <c r="D393" s="3"/>
      <c r="E393" s="3"/>
      <c r="F393" s="30"/>
      <c r="G393" s="6"/>
      <c r="H393" s="33"/>
      <c r="I393" s="33">
        <f t="shared" si="52"/>
        <v>0</v>
      </c>
      <c r="J393" s="33"/>
      <c r="K393" s="33"/>
      <c r="L393" s="33">
        <f t="shared" si="53"/>
        <v>0</v>
      </c>
      <c r="M393" s="33"/>
      <c r="N393" s="33">
        <f t="shared" si="54"/>
        <v>0</v>
      </c>
      <c r="O393" s="33"/>
      <c r="P393" s="33">
        <f t="shared" si="55"/>
        <v>0</v>
      </c>
      <c r="Q393" s="3"/>
    </row>
    <row r="394" spans="1:29" ht="23.1" customHeight="1" x14ac:dyDescent="0.15">
      <c r="D394" s="3"/>
      <c r="E394" s="3"/>
      <c r="F394" s="30"/>
      <c r="G394" s="6"/>
      <c r="H394" s="33"/>
      <c r="I394" s="33">
        <f t="shared" si="52"/>
        <v>0</v>
      </c>
      <c r="J394" s="33"/>
      <c r="K394" s="33"/>
      <c r="L394" s="33">
        <f t="shared" si="53"/>
        <v>0</v>
      </c>
      <c r="M394" s="33"/>
      <c r="N394" s="33">
        <f t="shared" si="54"/>
        <v>0</v>
      </c>
      <c r="O394" s="33"/>
      <c r="P394" s="33">
        <f t="shared" si="55"/>
        <v>0</v>
      </c>
      <c r="Q394" s="3"/>
    </row>
    <row r="395" spans="1:29" ht="23.1" customHeight="1" x14ac:dyDescent="0.15">
      <c r="D395" s="3"/>
      <c r="E395" s="3"/>
      <c r="F395" s="30"/>
      <c r="G395" s="6"/>
      <c r="H395" s="33"/>
      <c r="I395" s="33">
        <f t="shared" si="52"/>
        <v>0</v>
      </c>
      <c r="J395" s="33"/>
      <c r="K395" s="33"/>
      <c r="L395" s="33">
        <f t="shared" si="53"/>
        <v>0</v>
      </c>
      <c r="M395" s="33"/>
      <c r="N395" s="33">
        <f t="shared" si="54"/>
        <v>0</v>
      </c>
      <c r="O395" s="33"/>
      <c r="P395" s="33">
        <f t="shared" si="55"/>
        <v>0</v>
      </c>
      <c r="Q395" s="3"/>
    </row>
    <row r="396" spans="1:29" ht="23.1" customHeight="1" x14ac:dyDescent="0.15">
      <c r="D396" s="3"/>
      <c r="E396" s="3"/>
      <c r="F396" s="30"/>
      <c r="G396" s="6"/>
      <c r="H396" s="33"/>
      <c r="I396" s="33">
        <f t="shared" si="52"/>
        <v>0</v>
      </c>
      <c r="J396" s="33"/>
      <c r="K396" s="33"/>
      <c r="L396" s="33">
        <f t="shared" si="53"/>
        <v>0</v>
      </c>
      <c r="M396" s="33"/>
      <c r="N396" s="33">
        <f t="shared" si="54"/>
        <v>0</v>
      </c>
      <c r="O396" s="33"/>
      <c r="P396" s="33">
        <f t="shared" si="55"/>
        <v>0</v>
      </c>
      <c r="Q396" s="3"/>
    </row>
    <row r="397" spans="1:29" ht="23.1" customHeight="1" x14ac:dyDescent="0.15">
      <c r="D397" s="3"/>
      <c r="E397" s="3"/>
      <c r="F397" s="30"/>
      <c r="G397" s="6"/>
      <c r="H397" s="33"/>
      <c r="I397" s="33">
        <f t="shared" si="52"/>
        <v>0</v>
      </c>
      <c r="J397" s="33"/>
      <c r="K397" s="33"/>
      <c r="L397" s="33">
        <f t="shared" si="53"/>
        <v>0</v>
      </c>
      <c r="M397" s="33"/>
      <c r="N397" s="33">
        <f t="shared" si="54"/>
        <v>0</v>
      </c>
      <c r="O397" s="33"/>
      <c r="P397" s="33">
        <f t="shared" si="55"/>
        <v>0</v>
      </c>
      <c r="Q397" s="3"/>
    </row>
    <row r="398" spans="1:29" ht="23.1" customHeight="1" x14ac:dyDescent="0.15">
      <c r="B398" s="4" t="s">
        <v>295</v>
      </c>
      <c r="D398" s="3" t="s">
        <v>296</v>
      </c>
      <c r="E398" s="3"/>
      <c r="F398" s="30"/>
      <c r="G398" s="6"/>
      <c r="H398" s="33"/>
      <c r="I398" s="33">
        <f>TRUNC(SUM(I371:I397))</f>
        <v>0</v>
      </c>
      <c r="J398" s="33"/>
      <c r="K398" s="33"/>
      <c r="L398" s="33">
        <f>TRUNC(SUM(L371:L397))</f>
        <v>0</v>
      </c>
      <c r="M398" s="33"/>
      <c r="N398" s="33">
        <f>TRUNC(SUM(N371:N397))</f>
        <v>0</v>
      </c>
      <c r="O398" s="33"/>
      <c r="P398" s="33">
        <f>TRUNC(SUM(P371:P397))</f>
        <v>0</v>
      </c>
      <c r="Q398" s="3"/>
    </row>
    <row r="399" spans="1:29" ht="23.1" customHeight="1" x14ac:dyDescent="0.15">
      <c r="B399" s="4" t="s">
        <v>198</v>
      </c>
      <c r="D399" s="107" t="s">
        <v>326</v>
      </c>
      <c r="E399" s="108"/>
      <c r="F399" s="108"/>
      <c r="G399" s="108"/>
      <c r="H399" s="108"/>
      <c r="I399" s="108"/>
      <c r="J399" s="108"/>
      <c r="K399" s="108"/>
      <c r="L399" s="108"/>
      <c r="M399" s="108"/>
      <c r="N399" s="108"/>
      <c r="O399" s="108"/>
      <c r="P399" s="108"/>
      <c r="Q399" s="109"/>
    </row>
    <row r="400" spans="1:29" ht="23.1" customHeight="1" x14ac:dyDescent="0.15">
      <c r="A400" s="4" t="s">
        <v>330</v>
      </c>
      <c r="B400" s="4" t="s">
        <v>327</v>
      </c>
      <c r="C400" s="4" t="s">
        <v>88</v>
      </c>
      <c r="D400" s="3" t="s">
        <v>89</v>
      </c>
      <c r="E400" s="3" t="s">
        <v>90</v>
      </c>
      <c r="F400" s="30" t="s">
        <v>91</v>
      </c>
      <c r="G400" s="6">
        <v>156</v>
      </c>
      <c r="H400" s="33"/>
      <c r="I400" s="33"/>
      <c r="J400" s="33"/>
      <c r="K400" s="33"/>
      <c r="L400" s="33"/>
      <c r="M400" s="33"/>
      <c r="N400" s="33"/>
      <c r="O400" s="33"/>
      <c r="P400" s="33"/>
      <c r="Q400" s="3"/>
      <c r="AB400" s="31">
        <f>J400*H400</f>
        <v>0</v>
      </c>
      <c r="AC400" s="31">
        <f>J400*H400</f>
        <v>0</v>
      </c>
    </row>
    <row r="401" spans="1:31" ht="23.1" customHeight="1" x14ac:dyDescent="0.15">
      <c r="A401" s="4" t="s">
        <v>353</v>
      </c>
      <c r="B401" s="4" t="s">
        <v>327</v>
      </c>
      <c r="C401" s="4" t="s">
        <v>96</v>
      </c>
      <c r="D401" s="3" t="s">
        <v>97</v>
      </c>
      <c r="E401" s="3" t="s">
        <v>98</v>
      </c>
      <c r="F401" s="30" t="s">
        <v>91</v>
      </c>
      <c r="G401" s="6">
        <v>37</v>
      </c>
      <c r="H401" s="33"/>
      <c r="I401" s="33"/>
      <c r="J401" s="33"/>
      <c r="K401" s="33"/>
      <c r="L401" s="33"/>
      <c r="M401" s="33"/>
      <c r="N401" s="33"/>
      <c r="O401" s="33"/>
      <c r="P401" s="33"/>
      <c r="Q401" s="3"/>
      <c r="AC401" s="31">
        <f>J401*H401</f>
        <v>0</v>
      </c>
    </row>
    <row r="402" spans="1:31" ht="23.1" customHeight="1" x14ac:dyDescent="0.15">
      <c r="A402" s="4" t="s">
        <v>354</v>
      </c>
      <c r="B402" s="4" t="s">
        <v>327</v>
      </c>
      <c r="C402" s="4" t="s">
        <v>101</v>
      </c>
      <c r="D402" s="3" t="s">
        <v>97</v>
      </c>
      <c r="E402" s="3" t="s">
        <v>102</v>
      </c>
      <c r="F402" s="30" t="s">
        <v>103</v>
      </c>
      <c r="G402" s="6">
        <v>44</v>
      </c>
      <c r="H402" s="33"/>
      <c r="I402" s="33"/>
      <c r="J402" s="33"/>
      <c r="K402" s="33"/>
      <c r="L402" s="33"/>
      <c r="M402" s="33"/>
      <c r="N402" s="33"/>
      <c r="O402" s="33"/>
      <c r="P402" s="33"/>
      <c r="Q402" s="3"/>
    </row>
    <row r="403" spans="1:31" ht="23.1" customHeight="1" x14ac:dyDescent="0.15">
      <c r="A403" s="4" t="s">
        <v>355</v>
      </c>
      <c r="B403" s="4" t="s">
        <v>327</v>
      </c>
      <c r="C403" s="4" t="s">
        <v>106</v>
      </c>
      <c r="D403" s="3" t="s">
        <v>107</v>
      </c>
      <c r="E403" s="3" t="s">
        <v>108</v>
      </c>
      <c r="F403" s="30" t="s">
        <v>103</v>
      </c>
      <c r="G403" s="6">
        <v>23</v>
      </c>
      <c r="H403" s="33"/>
      <c r="I403" s="33"/>
      <c r="J403" s="33"/>
      <c r="K403" s="33"/>
      <c r="L403" s="33"/>
      <c r="M403" s="33"/>
      <c r="N403" s="33"/>
      <c r="O403" s="33"/>
      <c r="P403" s="33"/>
      <c r="Q403" s="3"/>
    </row>
    <row r="404" spans="1:31" ht="23.1" customHeight="1" x14ac:dyDescent="0.15">
      <c r="A404" s="4" t="s">
        <v>334</v>
      </c>
      <c r="B404" s="4" t="s">
        <v>327</v>
      </c>
      <c r="C404" s="4" t="s">
        <v>111</v>
      </c>
      <c r="D404" s="3" t="s">
        <v>112</v>
      </c>
      <c r="E404" s="3" t="s">
        <v>113</v>
      </c>
      <c r="F404" s="30" t="s">
        <v>103</v>
      </c>
      <c r="G404" s="6">
        <v>1</v>
      </c>
      <c r="H404" s="33"/>
      <c r="I404" s="33"/>
      <c r="J404" s="33"/>
      <c r="K404" s="33"/>
      <c r="L404" s="33"/>
      <c r="M404" s="33"/>
      <c r="N404" s="33"/>
      <c r="O404" s="33"/>
      <c r="P404" s="33"/>
      <c r="Q404" s="3"/>
    </row>
    <row r="405" spans="1:31" ht="23.1" customHeight="1" x14ac:dyDescent="0.15">
      <c r="A405" s="4" t="s">
        <v>356</v>
      </c>
      <c r="B405" s="4" t="s">
        <v>327</v>
      </c>
      <c r="C405" s="4" t="s">
        <v>114</v>
      </c>
      <c r="D405" s="3" t="s">
        <v>115</v>
      </c>
      <c r="E405" s="3" t="s">
        <v>116</v>
      </c>
      <c r="F405" s="30" t="s">
        <v>103</v>
      </c>
      <c r="G405" s="6">
        <v>23</v>
      </c>
      <c r="H405" s="33"/>
      <c r="I405" s="33"/>
      <c r="J405" s="33"/>
      <c r="K405" s="33"/>
      <c r="L405" s="33"/>
      <c r="M405" s="33"/>
      <c r="N405" s="33"/>
      <c r="O405" s="33"/>
      <c r="P405" s="33"/>
      <c r="Q405" s="3"/>
    </row>
    <row r="406" spans="1:31" ht="23.1" customHeight="1" x14ac:dyDescent="0.15">
      <c r="A406" s="4" t="s">
        <v>337</v>
      </c>
      <c r="B406" s="4" t="s">
        <v>327</v>
      </c>
      <c r="C406" s="4" t="s">
        <v>124</v>
      </c>
      <c r="D406" s="3" t="s">
        <v>125</v>
      </c>
      <c r="E406" s="3" t="s">
        <v>126</v>
      </c>
      <c r="F406" s="30" t="s">
        <v>91</v>
      </c>
      <c r="G406" s="6">
        <v>423</v>
      </c>
      <c r="H406" s="33"/>
      <c r="I406" s="33"/>
      <c r="J406" s="33"/>
      <c r="K406" s="33"/>
      <c r="L406" s="33"/>
      <c r="M406" s="33"/>
      <c r="N406" s="33"/>
      <c r="O406" s="33"/>
      <c r="P406" s="33"/>
      <c r="Q406" s="3"/>
      <c r="AC406" s="31">
        <f>J406*H406</f>
        <v>0</v>
      </c>
    </row>
    <row r="407" spans="1:31" ht="23.1" customHeight="1" x14ac:dyDescent="0.15">
      <c r="A407" s="4" t="s">
        <v>365</v>
      </c>
      <c r="B407" s="4" t="s">
        <v>327</v>
      </c>
      <c r="C407" s="4" t="s">
        <v>162</v>
      </c>
      <c r="D407" s="3" t="s">
        <v>160</v>
      </c>
      <c r="E407" s="3" t="s">
        <v>163</v>
      </c>
      <c r="F407" s="30" t="s">
        <v>103</v>
      </c>
      <c r="G407" s="6">
        <v>23</v>
      </c>
      <c r="H407" s="33"/>
      <c r="I407" s="33"/>
      <c r="J407" s="33"/>
      <c r="K407" s="33"/>
      <c r="L407" s="33"/>
      <c r="M407" s="33"/>
      <c r="N407" s="33"/>
      <c r="O407" s="33"/>
      <c r="P407" s="33"/>
      <c r="Q407" s="3"/>
    </row>
    <row r="408" spans="1:31" ht="23.1" customHeight="1" x14ac:dyDescent="0.15">
      <c r="A408" s="4" t="s">
        <v>348</v>
      </c>
      <c r="B408" s="4" t="s">
        <v>327</v>
      </c>
      <c r="C408" s="4" t="s">
        <v>164</v>
      </c>
      <c r="D408" s="3" t="s">
        <v>160</v>
      </c>
      <c r="E408" s="3" t="s">
        <v>165</v>
      </c>
      <c r="F408" s="30" t="s">
        <v>103</v>
      </c>
      <c r="G408" s="6">
        <v>1</v>
      </c>
      <c r="H408" s="33"/>
      <c r="I408" s="33"/>
      <c r="J408" s="33"/>
      <c r="K408" s="33"/>
      <c r="L408" s="33"/>
      <c r="M408" s="33"/>
      <c r="N408" s="33"/>
      <c r="O408" s="33"/>
      <c r="P408" s="33"/>
      <c r="Q408" s="3"/>
    </row>
    <row r="409" spans="1:31" ht="23.1" customHeight="1" x14ac:dyDescent="0.15">
      <c r="A409" s="4" t="s">
        <v>207</v>
      </c>
      <c r="B409" s="4" t="s">
        <v>327</v>
      </c>
      <c r="C409" s="4" t="s">
        <v>208</v>
      </c>
      <c r="D409" s="3" t="s">
        <v>209</v>
      </c>
      <c r="E409" s="3" t="s">
        <v>210</v>
      </c>
      <c r="F409" s="30" t="s">
        <v>180</v>
      </c>
      <c r="G409" s="6">
        <v>92</v>
      </c>
      <c r="H409" s="33"/>
      <c r="I409" s="33"/>
      <c r="J409" s="33"/>
      <c r="K409" s="33"/>
      <c r="L409" s="33"/>
      <c r="M409" s="33"/>
      <c r="N409" s="33"/>
      <c r="O409" s="33"/>
      <c r="P409" s="33"/>
      <c r="Q409" s="3"/>
    </row>
    <row r="410" spans="1:31" ht="23.1" customHeight="1" x14ac:dyDescent="0.15">
      <c r="A410" s="4" t="s">
        <v>342</v>
      </c>
      <c r="B410" s="4" t="s">
        <v>327</v>
      </c>
      <c r="C410" s="4" t="s">
        <v>343</v>
      </c>
      <c r="D410" s="3" t="s">
        <v>344</v>
      </c>
      <c r="E410" s="3" t="s">
        <v>345</v>
      </c>
      <c r="F410" s="30" t="s">
        <v>180</v>
      </c>
      <c r="G410" s="6">
        <v>1</v>
      </c>
      <c r="H410" s="33"/>
      <c r="I410" s="33"/>
      <c r="J410" s="33"/>
      <c r="K410" s="33"/>
      <c r="L410" s="33"/>
      <c r="M410" s="33"/>
      <c r="N410" s="33"/>
      <c r="O410" s="33"/>
      <c r="P410" s="33"/>
      <c r="Q410" s="3"/>
      <c r="AB410" s="31">
        <f>TRUNC(SUM(AB399:AB409))</f>
        <v>0</v>
      </c>
    </row>
    <row r="411" spans="1:31" ht="23.1" customHeight="1" x14ac:dyDescent="0.15">
      <c r="A411" s="4" t="s">
        <v>297</v>
      </c>
      <c r="B411" s="4" t="s">
        <v>327</v>
      </c>
      <c r="C411" s="4" t="s">
        <v>298</v>
      </c>
      <c r="D411" s="3" t="s">
        <v>299</v>
      </c>
      <c r="E411" s="3" t="s">
        <v>300</v>
      </c>
      <c r="F411" s="30" t="s">
        <v>180</v>
      </c>
      <c r="G411" s="6">
        <v>1</v>
      </c>
      <c r="H411" s="33"/>
      <c r="I411" s="33"/>
      <c r="J411" s="33"/>
      <c r="K411" s="33"/>
      <c r="L411" s="33"/>
      <c r="M411" s="33"/>
      <c r="N411" s="33"/>
      <c r="O411" s="33"/>
      <c r="P411" s="33"/>
      <c r="Q411" s="3"/>
      <c r="AC411" s="31" t="e">
        <f>TRUNC(TRUNC(SUM(AC399:AC410))*#REF!/100)</f>
        <v>#REF!</v>
      </c>
      <c r="AD411" s="31">
        <f>TRUNC(SUM(I399:I410))+TRUNC(SUM(N399:N410))</f>
        <v>0</v>
      </c>
    </row>
    <row r="412" spans="1:31" ht="23.1" customHeight="1" x14ac:dyDescent="0.15">
      <c r="A412" s="4" t="s">
        <v>199</v>
      </c>
      <c r="B412" s="4" t="s">
        <v>327</v>
      </c>
      <c r="C412" s="4" t="s">
        <v>185</v>
      </c>
      <c r="D412" s="3" t="s">
        <v>186</v>
      </c>
      <c r="E412" s="3" t="s">
        <v>187</v>
      </c>
      <c r="F412" s="30" t="s">
        <v>188</v>
      </c>
      <c r="G412" s="6">
        <v>13</v>
      </c>
      <c r="H412" s="33"/>
      <c r="I412" s="33"/>
      <c r="J412" s="33"/>
      <c r="K412" s="33"/>
      <c r="L412" s="33"/>
      <c r="M412" s="33"/>
      <c r="N412" s="33"/>
      <c r="O412" s="33"/>
      <c r="P412" s="33"/>
      <c r="Q412" s="3"/>
      <c r="AE412" s="31">
        <f>L412</f>
        <v>0</v>
      </c>
    </row>
    <row r="413" spans="1:31" ht="23.1" customHeight="1" x14ac:dyDescent="0.15">
      <c r="A413" s="4" t="s">
        <v>307</v>
      </c>
      <c r="B413" s="4" t="s">
        <v>327</v>
      </c>
      <c r="C413" s="4" t="s">
        <v>191</v>
      </c>
      <c r="D413" s="3" t="s">
        <v>186</v>
      </c>
      <c r="E413" s="3" t="s">
        <v>192</v>
      </c>
      <c r="F413" s="30" t="s">
        <v>188</v>
      </c>
      <c r="G413" s="6">
        <v>4.83</v>
      </c>
      <c r="H413" s="33"/>
      <c r="I413" s="33"/>
      <c r="J413" s="33"/>
      <c r="K413" s="33"/>
      <c r="L413" s="33"/>
      <c r="M413" s="33"/>
      <c r="N413" s="33"/>
      <c r="O413" s="33"/>
      <c r="P413" s="33"/>
      <c r="Q413" s="3"/>
      <c r="AE413" s="31">
        <f>L413</f>
        <v>0</v>
      </c>
    </row>
    <row r="414" spans="1:31" ht="23.1" customHeight="1" x14ac:dyDescent="0.15">
      <c r="A414" s="4" t="s">
        <v>291</v>
      </c>
      <c r="B414" s="4" t="s">
        <v>327</v>
      </c>
      <c r="C414" s="4" t="s">
        <v>292</v>
      </c>
      <c r="D414" s="3" t="s">
        <v>293</v>
      </c>
      <c r="E414" s="3" t="s">
        <v>294</v>
      </c>
      <c r="F414" s="30" t="s">
        <v>180</v>
      </c>
      <c r="G414" s="6">
        <v>1</v>
      </c>
      <c r="H414" s="33"/>
      <c r="I414" s="33"/>
      <c r="J414" s="33"/>
      <c r="K414" s="33"/>
      <c r="L414" s="33"/>
      <c r="M414" s="33"/>
      <c r="N414" s="33"/>
      <c r="O414" s="33"/>
      <c r="P414" s="33"/>
      <c r="Q414" s="3"/>
    </row>
    <row r="415" spans="1:31" ht="23.1" customHeight="1" x14ac:dyDescent="0.15">
      <c r="D415" s="3"/>
      <c r="E415" s="3"/>
      <c r="F415" s="30"/>
      <c r="G415" s="6"/>
      <c r="H415" s="33"/>
      <c r="I415" s="33"/>
      <c r="J415" s="33"/>
      <c r="K415" s="33"/>
      <c r="L415" s="33"/>
      <c r="M415" s="33"/>
      <c r="N415" s="33"/>
      <c r="O415" s="33"/>
      <c r="P415" s="33"/>
      <c r="Q415" s="3"/>
      <c r="AC415" s="31" t="e">
        <f>TRUNC(AE415*#REF!/100)</f>
        <v>#REF!</v>
      </c>
      <c r="AD415" s="31">
        <f>TRUNC(SUM(L399:L413))</f>
        <v>0</v>
      </c>
      <c r="AE415" s="31">
        <f>TRUNC(SUM(AE399:AE414))</f>
        <v>0</v>
      </c>
    </row>
    <row r="416" spans="1:31" ht="23.1" customHeight="1" x14ac:dyDescent="0.15">
      <c r="D416" s="3"/>
      <c r="E416" s="3"/>
      <c r="F416" s="30"/>
      <c r="G416" s="6"/>
      <c r="H416" s="33"/>
      <c r="I416" s="33">
        <f t="shared" ref="I416:I423" si="56">TRUNC(G416*H416)</f>
        <v>0</v>
      </c>
      <c r="J416" s="33"/>
      <c r="K416" s="33"/>
      <c r="L416" s="33">
        <f t="shared" ref="L416:L423" si="57">TRUNC(G416*K416)</f>
        <v>0</v>
      </c>
      <c r="M416" s="33"/>
      <c r="N416" s="33">
        <f t="shared" ref="N416:N423" si="58">TRUNC(G416*M416)</f>
        <v>0</v>
      </c>
      <c r="O416" s="33"/>
      <c r="P416" s="33">
        <f t="shared" ref="P416:P423" si="59">SUM(I416,L416,N416)</f>
        <v>0</v>
      </c>
      <c r="Q416" s="3"/>
    </row>
    <row r="417" spans="1:31" ht="23.1" customHeight="1" x14ac:dyDescent="0.15">
      <c r="D417" s="3"/>
      <c r="E417" s="3"/>
      <c r="F417" s="30"/>
      <c r="G417" s="6"/>
      <c r="H417" s="33"/>
      <c r="I417" s="33">
        <f t="shared" si="56"/>
        <v>0</v>
      </c>
      <c r="J417" s="33"/>
      <c r="K417" s="33"/>
      <c r="L417" s="33">
        <f t="shared" si="57"/>
        <v>0</v>
      </c>
      <c r="M417" s="33"/>
      <c r="N417" s="33">
        <f t="shared" si="58"/>
        <v>0</v>
      </c>
      <c r="O417" s="33"/>
      <c r="P417" s="33">
        <f t="shared" si="59"/>
        <v>0</v>
      </c>
      <c r="Q417" s="3"/>
    </row>
    <row r="418" spans="1:31" ht="23.1" customHeight="1" x14ac:dyDescent="0.15">
      <c r="D418" s="3"/>
      <c r="E418" s="3"/>
      <c r="F418" s="30"/>
      <c r="G418" s="6"/>
      <c r="H418" s="33"/>
      <c r="I418" s="33">
        <f t="shared" si="56"/>
        <v>0</v>
      </c>
      <c r="J418" s="33"/>
      <c r="K418" s="33"/>
      <c r="L418" s="33">
        <f t="shared" si="57"/>
        <v>0</v>
      </c>
      <c r="M418" s="33"/>
      <c r="N418" s="33">
        <f t="shared" si="58"/>
        <v>0</v>
      </c>
      <c r="O418" s="33"/>
      <c r="P418" s="33">
        <f t="shared" si="59"/>
        <v>0</v>
      </c>
      <c r="Q418" s="3"/>
    </row>
    <row r="419" spans="1:31" ht="23.1" customHeight="1" x14ac:dyDescent="0.15">
      <c r="D419" s="3"/>
      <c r="E419" s="3"/>
      <c r="F419" s="30"/>
      <c r="G419" s="6"/>
      <c r="H419" s="33"/>
      <c r="I419" s="33">
        <f t="shared" si="56"/>
        <v>0</v>
      </c>
      <c r="J419" s="33"/>
      <c r="K419" s="33"/>
      <c r="L419" s="33">
        <f t="shared" si="57"/>
        <v>0</v>
      </c>
      <c r="M419" s="33"/>
      <c r="N419" s="33">
        <f t="shared" si="58"/>
        <v>0</v>
      </c>
      <c r="O419" s="33"/>
      <c r="P419" s="33">
        <f t="shared" si="59"/>
        <v>0</v>
      </c>
      <c r="Q419" s="3"/>
    </row>
    <row r="420" spans="1:31" ht="23.1" customHeight="1" x14ac:dyDescent="0.15">
      <c r="D420" s="3"/>
      <c r="E420" s="3"/>
      <c r="F420" s="30"/>
      <c r="G420" s="6"/>
      <c r="H420" s="33"/>
      <c r="I420" s="33">
        <f t="shared" si="56"/>
        <v>0</v>
      </c>
      <c r="J420" s="33"/>
      <c r="K420" s="33"/>
      <c r="L420" s="33">
        <f t="shared" si="57"/>
        <v>0</v>
      </c>
      <c r="M420" s="33"/>
      <c r="N420" s="33">
        <f t="shared" si="58"/>
        <v>0</v>
      </c>
      <c r="O420" s="33"/>
      <c r="P420" s="33">
        <f t="shared" si="59"/>
        <v>0</v>
      </c>
      <c r="Q420" s="3"/>
    </row>
    <row r="421" spans="1:31" ht="23.1" customHeight="1" x14ac:dyDescent="0.15">
      <c r="D421" s="3"/>
      <c r="E421" s="3"/>
      <c r="F421" s="30"/>
      <c r="G421" s="6"/>
      <c r="H421" s="33"/>
      <c r="I421" s="33">
        <f t="shared" si="56"/>
        <v>0</v>
      </c>
      <c r="J421" s="33"/>
      <c r="K421" s="33"/>
      <c r="L421" s="33">
        <f t="shared" si="57"/>
        <v>0</v>
      </c>
      <c r="M421" s="33"/>
      <c r="N421" s="33">
        <f t="shared" si="58"/>
        <v>0</v>
      </c>
      <c r="O421" s="33"/>
      <c r="P421" s="33">
        <f t="shared" si="59"/>
        <v>0</v>
      </c>
      <c r="Q421" s="3"/>
    </row>
    <row r="422" spans="1:31" ht="23.1" customHeight="1" x14ac:dyDescent="0.15">
      <c r="D422" s="3"/>
      <c r="E422" s="3"/>
      <c r="F422" s="30"/>
      <c r="G422" s="6"/>
      <c r="H422" s="33"/>
      <c r="I422" s="33">
        <f t="shared" si="56"/>
        <v>0</v>
      </c>
      <c r="J422" s="33"/>
      <c r="K422" s="33"/>
      <c r="L422" s="33">
        <f t="shared" si="57"/>
        <v>0</v>
      </c>
      <c r="M422" s="33"/>
      <c r="N422" s="33">
        <f t="shared" si="58"/>
        <v>0</v>
      </c>
      <c r="O422" s="33"/>
      <c r="P422" s="33">
        <f t="shared" si="59"/>
        <v>0</v>
      </c>
      <c r="Q422" s="3"/>
    </row>
    <row r="423" spans="1:31" ht="23.1" customHeight="1" x14ac:dyDescent="0.15">
      <c r="D423" s="3"/>
      <c r="E423" s="3"/>
      <c r="F423" s="30"/>
      <c r="G423" s="6"/>
      <c r="H423" s="33"/>
      <c r="I423" s="33">
        <f t="shared" si="56"/>
        <v>0</v>
      </c>
      <c r="J423" s="33"/>
      <c r="K423" s="33"/>
      <c r="L423" s="33">
        <f t="shared" si="57"/>
        <v>0</v>
      </c>
      <c r="M423" s="33"/>
      <c r="N423" s="33">
        <f t="shared" si="58"/>
        <v>0</v>
      </c>
      <c r="O423" s="33"/>
      <c r="P423" s="33">
        <f t="shared" si="59"/>
        <v>0</v>
      </c>
      <c r="Q423" s="3"/>
    </row>
    <row r="424" spans="1:31" ht="23.1" customHeight="1" x14ac:dyDescent="0.15">
      <c r="B424" s="4" t="s">
        <v>295</v>
      </c>
      <c r="D424" s="3" t="s">
        <v>296</v>
      </c>
      <c r="E424" s="3"/>
      <c r="F424" s="30"/>
      <c r="G424" s="6"/>
      <c r="H424" s="33"/>
      <c r="I424" s="33">
        <f>TRUNC(SUM(I399:I423))</f>
        <v>0</v>
      </c>
      <c r="J424" s="33"/>
      <c r="K424" s="33"/>
      <c r="L424" s="33">
        <f>TRUNC(SUM(L399:L423))</f>
        <v>0</v>
      </c>
      <c r="M424" s="33"/>
      <c r="N424" s="33">
        <f>TRUNC(SUM(N399:N423))</f>
        <v>0</v>
      </c>
      <c r="O424" s="33"/>
      <c r="P424" s="33">
        <f>TRUNC(SUM(P399:P423))</f>
        <v>0</v>
      </c>
      <c r="Q424" s="3"/>
    </row>
    <row r="425" spans="1:31" ht="23.1" customHeight="1" x14ac:dyDescent="0.15">
      <c r="B425" s="4" t="s">
        <v>198</v>
      </c>
      <c r="D425" s="107" t="s">
        <v>374</v>
      </c>
      <c r="E425" s="108"/>
      <c r="F425" s="108"/>
      <c r="G425" s="108"/>
      <c r="H425" s="108"/>
      <c r="I425" s="108"/>
      <c r="J425" s="108"/>
      <c r="K425" s="108"/>
      <c r="L425" s="108"/>
      <c r="M425" s="108"/>
      <c r="N425" s="108"/>
      <c r="O425" s="108"/>
      <c r="P425" s="108"/>
      <c r="Q425" s="109"/>
    </row>
    <row r="426" spans="1:31" ht="23.1" customHeight="1" x14ac:dyDescent="0.15">
      <c r="A426" s="4" t="s">
        <v>278</v>
      </c>
      <c r="B426" s="4" t="s">
        <v>375</v>
      </c>
      <c r="C426" s="4" t="s">
        <v>279</v>
      </c>
      <c r="D426" s="3" t="s">
        <v>280</v>
      </c>
      <c r="E426" s="3"/>
      <c r="F426" s="30" t="s">
        <v>172</v>
      </c>
      <c r="G426" s="6">
        <v>2</v>
      </c>
      <c r="H426" s="33"/>
      <c r="I426" s="33"/>
      <c r="J426" s="33"/>
      <c r="K426" s="33"/>
      <c r="L426" s="33"/>
      <c r="M426" s="33"/>
      <c r="N426" s="33"/>
      <c r="O426" s="33"/>
      <c r="P426" s="33"/>
      <c r="Q426" s="3"/>
    </row>
    <row r="427" spans="1:31" ht="23.1" customHeight="1" x14ac:dyDescent="0.15">
      <c r="D427" s="3" t="s">
        <v>265</v>
      </c>
      <c r="E427" s="3" t="s">
        <v>203</v>
      </c>
      <c r="F427" s="30" t="s">
        <v>180</v>
      </c>
      <c r="G427" s="6">
        <v>1</v>
      </c>
      <c r="H427" s="33"/>
      <c r="I427" s="33"/>
      <c r="J427" s="33"/>
      <c r="K427" s="33"/>
      <c r="L427" s="33"/>
      <c r="M427" s="33"/>
      <c r="N427" s="33"/>
      <c r="O427" s="33"/>
      <c r="P427" s="33"/>
      <c r="Q427" s="3"/>
      <c r="AE427" s="31">
        <f>TRUNC(SUM(AE425:AE426))</f>
        <v>0</v>
      </c>
    </row>
    <row r="428" spans="1:31" ht="23.1" customHeight="1" x14ac:dyDescent="0.15">
      <c r="D428" s="3"/>
      <c r="E428" s="3"/>
      <c r="F428" s="30"/>
      <c r="G428" s="6"/>
      <c r="H428" s="33"/>
      <c r="I428" s="33">
        <f t="shared" ref="I428:I449" si="60">TRUNC(G428*H428)</f>
        <v>0</v>
      </c>
      <c r="J428" s="33"/>
      <c r="K428" s="33"/>
      <c r="L428" s="33">
        <f t="shared" ref="L428:L449" si="61">TRUNC(G428*K428)</f>
        <v>0</v>
      </c>
      <c r="M428" s="33"/>
      <c r="N428" s="33">
        <f t="shared" ref="N428:N449" si="62">TRUNC(G428*M428)</f>
        <v>0</v>
      </c>
      <c r="O428" s="33"/>
      <c r="P428" s="33">
        <f t="shared" ref="P428:P449" si="63">SUM(I428,L428,N428)</f>
        <v>0</v>
      </c>
      <c r="Q428" s="3"/>
    </row>
    <row r="429" spans="1:31" ht="23.1" customHeight="1" x14ac:dyDescent="0.15">
      <c r="D429" s="3"/>
      <c r="E429" s="3"/>
      <c r="F429" s="30"/>
      <c r="G429" s="6"/>
      <c r="H429" s="33"/>
      <c r="I429" s="33">
        <f t="shared" si="60"/>
        <v>0</v>
      </c>
      <c r="J429" s="33"/>
      <c r="K429" s="33"/>
      <c r="L429" s="33">
        <f t="shared" si="61"/>
        <v>0</v>
      </c>
      <c r="M429" s="33"/>
      <c r="N429" s="33">
        <f t="shared" si="62"/>
        <v>0</v>
      </c>
      <c r="O429" s="33"/>
      <c r="P429" s="33">
        <f t="shared" si="63"/>
        <v>0</v>
      </c>
      <c r="Q429" s="3"/>
    </row>
    <row r="430" spans="1:31" ht="23.1" customHeight="1" x14ac:dyDescent="0.15">
      <c r="D430" s="3"/>
      <c r="E430" s="3"/>
      <c r="F430" s="30"/>
      <c r="G430" s="6"/>
      <c r="H430" s="33"/>
      <c r="I430" s="33">
        <f t="shared" si="60"/>
        <v>0</v>
      </c>
      <c r="J430" s="33"/>
      <c r="K430" s="33"/>
      <c r="L430" s="33">
        <f t="shared" si="61"/>
        <v>0</v>
      </c>
      <c r="M430" s="33"/>
      <c r="N430" s="33">
        <f t="shared" si="62"/>
        <v>0</v>
      </c>
      <c r="O430" s="33"/>
      <c r="P430" s="33">
        <f t="shared" si="63"/>
        <v>0</v>
      </c>
      <c r="Q430" s="3"/>
    </row>
    <row r="431" spans="1:31" ht="23.1" customHeight="1" x14ac:dyDescent="0.15">
      <c r="D431" s="3"/>
      <c r="E431" s="3"/>
      <c r="F431" s="30"/>
      <c r="G431" s="6"/>
      <c r="H431" s="33"/>
      <c r="I431" s="33">
        <f t="shared" si="60"/>
        <v>0</v>
      </c>
      <c r="J431" s="33"/>
      <c r="K431" s="33"/>
      <c r="L431" s="33">
        <f t="shared" si="61"/>
        <v>0</v>
      </c>
      <c r="M431" s="33"/>
      <c r="N431" s="33">
        <f t="shared" si="62"/>
        <v>0</v>
      </c>
      <c r="O431" s="33"/>
      <c r="P431" s="33">
        <f t="shared" si="63"/>
        <v>0</v>
      </c>
      <c r="Q431" s="3"/>
    </row>
    <row r="432" spans="1:31" ht="23.1" customHeight="1" x14ac:dyDescent="0.15">
      <c r="D432" s="3"/>
      <c r="E432" s="3"/>
      <c r="F432" s="30"/>
      <c r="G432" s="6"/>
      <c r="H432" s="33"/>
      <c r="I432" s="33">
        <f t="shared" si="60"/>
        <v>0</v>
      </c>
      <c r="J432" s="33"/>
      <c r="K432" s="33"/>
      <c r="L432" s="33">
        <f t="shared" si="61"/>
        <v>0</v>
      </c>
      <c r="M432" s="33"/>
      <c r="N432" s="33">
        <f t="shared" si="62"/>
        <v>0</v>
      </c>
      <c r="O432" s="33"/>
      <c r="P432" s="33">
        <f t="shared" si="63"/>
        <v>0</v>
      </c>
      <c r="Q432" s="3"/>
    </row>
    <row r="433" spans="4:17" ht="23.1" customHeight="1" x14ac:dyDescent="0.15">
      <c r="D433" s="3"/>
      <c r="E433" s="3"/>
      <c r="F433" s="30"/>
      <c r="G433" s="6"/>
      <c r="H433" s="33"/>
      <c r="I433" s="33">
        <f t="shared" si="60"/>
        <v>0</v>
      </c>
      <c r="J433" s="33"/>
      <c r="K433" s="33"/>
      <c r="L433" s="33">
        <f t="shared" si="61"/>
        <v>0</v>
      </c>
      <c r="M433" s="33"/>
      <c r="N433" s="33">
        <f t="shared" si="62"/>
        <v>0</v>
      </c>
      <c r="O433" s="33"/>
      <c r="P433" s="33">
        <f t="shared" si="63"/>
        <v>0</v>
      </c>
      <c r="Q433" s="3"/>
    </row>
    <row r="434" spans="4:17" ht="23.1" customHeight="1" x14ac:dyDescent="0.15">
      <c r="D434" s="3"/>
      <c r="E434" s="3"/>
      <c r="F434" s="30"/>
      <c r="G434" s="6"/>
      <c r="H434" s="33"/>
      <c r="I434" s="33">
        <f t="shared" si="60"/>
        <v>0</v>
      </c>
      <c r="J434" s="33"/>
      <c r="K434" s="33"/>
      <c r="L434" s="33">
        <f t="shared" si="61"/>
        <v>0</v>
      </c>
      <c r="M434" s="33"/>
      <c r="N434" s="33">
        <f t="shared" si="62"/>
        <v>0</v>
      </c>
      <c r="O434" s="33"/>
      <c r="P434" s="33">
        <f t="shared" si="63"/>
        <v>0</v>
      </c>
      <c r="Q434" s="3"/>
    </row>
    <row r="435" spans="4:17" ht="23.1" customHeight="1" x14ac:dyDescent="0.15">
      <c r="D435" s="3"/>
      <c r="E435" s="3"/>
      <c r="F435" s="30"/>
      <c r="G435" s="6"/>
      <c r="H435" s="33"/>
      <c r="I435" s="33">
        <f t="shared" si="60"/>
        <v>0</v>
      </c>
      <c r="J435" s="33"/>
      <c r="K435" s="33"/>
      <c r="L435" s="33">
        <f t="shared" si="61"/>
        <v>0</v>
      </c>
      <c r="M435" s="33"/>
      <c r="N435" s="33">
        <f t="shared" si="62"/>
        <v>0</v>
      </c>
      <c r="O435" s="33"/>
      <c r="P435" s="33">
        <f t="shared" si="63"/>
        <v>0</v>
      </c>
      <c r="Q435" s="3"/>
    </row>
    <row r="436" spans="4:17" ht="23.1" customHeight="1" x14ac:dyDescent="0.15">
      <c r="D436" s="3"/>
      <c r="E436" s="3"/>
      <c r="F436" s="30"/>
      <c r="G436" s="6"/>
      <c r="H436" s="33"/>
      <c r="I436" s="33">
        <f t="shared" si="60"/>
        <v>0</v>
      </c>
      <c r="J436" s="33"/>
      <c r="K436" s="33"/>
      <c r="L436" s="33">
        <f t="shared" si="61"/>
        <v>0</v>
      </c>
      <c r="M436" s="33"/>
      <c r="N436" s="33">
        <f t="shared" si="62"/>
        <v>0</v>
      </c>
      <c r="O436" s="33"/>
      <c r="P436" s="33">
        <f t="shared" si="63"/>
        <v>0</v>
      </c>
      <c r="Q436" s="3"/>
    </row>
    <row r="437" spans="4:17" ht="23.1" customHeight="1" x14ac:dyDescent="0.15">
      <c r="D437" s="3"/>
      <c r="E437" s="3"/>
      <c r="F437" s="30"/>
      <c r="G437" s="6"/>
      <c r="H437" s="33"/>
      <c r="I437" s="33">
        <f t="shared" si="60"/>
        <v>0</v>
      </c>
      <c r="J437" s="33"/>
      <c r="K437" s="33"/>
      <c r="L437" s="33">
        <f t="shared" si="61"/>
        <v>0</v>
      </c>
      <c r="M437" s="33"/>
      <c r="N437" s="33">
        <f t="shared" si="62"/>
        <v>0</v>
      </c>
      <c r="O437" s="33"/>
      <c r="P437" s="33">
        <f t="shared" si="63"/>
        <v>0</v>
      </c>
      <c r="Q437" s="3"/>
    </row>
    <row r="438" spans="4:17" ht="23.1" customHeight="1" x14ac:dyDescent="0.15">
      <c r="D438" s="3"/>
      <c r="E438" s="3"/>
      <c r="F438" s="30"/>
      <c r="G438" s="6"/>
      <c r="H438" s="33"/>
      <c r="I438" s="33">
        <f t="shared" si="60"/>
        <v>0</v>
      </c>
      <c r="J438" s="33"/>
      <c r="K438" s="33"/>
      <c r="L438" s="33">
        <f t="shared" si="61"/>
        <v>0</v>
      </c>
      <c r="M438" s="33"/>
      <c r="N438" s="33">
        <f t="shared" si="62"/>
        <v>0</v>
      </c>
      <c r="O438" s="33"/>
      <c r="P438" s="33">
        <f t="shared" si="63"/>
        <v>0</v>
      </c>
      <c r="Q438" s="3"/>
    </row>
    <row r="439" spans="4:17" ht="23.1" customHeight="1" x14ac:dyDescent="0.15">
      <c r="D439" s="3"/>
      <c r="E439" s="3"/>
      <c r="F439" s="30"/>
      <c r="G439" s="6"/>
      <c r="H439" s="33"/>
      <c r="I439" s="33">
        <f t="shared" si="60"/>
        <v>0</v>
      </c>
      <c r="J439" s="33"/>
      <c r="K439" s="33"/>
      <c r="L439" s="33">
        <f t="shared" si="61"/>
        <v>0</v>
      </c>
      <c r="M439" s="33"/>
      <c r="N439" s="33">
        <f t="shared" si="62"/>
        <v>0</v>
      </c>
      <c r="O439" s="33"/>
      <c r="P439" s="33">
        <f t="shared" si="63"/>
        <v>0</v>
      </c>
      <c r="Q439" s="3"/>
    </row>
    <row r="440" spans="4:17" ht="23.1" customHeight="1" x14ac:dyDescent="0.15">
      <c r="D440" s="3"/>
      <c r="E440" s="3"/>
      <c r="F440" s="30"/>
      <c r="G440" s="6"/>
      <c r="H440" s="33"/>
      <c r="I440" s="33">
        <f t="shared" si="60"/>
        <v>0</v>
      </c>
      <c r="J440" s="33"/>
      <c r="K440" s="33"/>
      <c r="L440" s="33">
        <f t="shared" si="61"/>
        <v>0</v>
      </c>
      <c r="M440" s="33"/>
      <c r="N440" s="33">
        <f t="shared" si="62"/>
        <v>0</v>
      </c>
      <c r="O440" s="33"/>
      <c r="P440" s="33">
        <f t="shared" si="63"/>
        <v>0</v>
      </c>
      <c r="Q440" s="3"/>
    </row>
    <row r="441" spans="4:17" ht="23.1" customHeight="1" x14ac:dyDescent="0.15">
      <c r="D441" s="3"/>
      <c r="E441" s="3"/>
      <c r="F441" s="30"/>
      <c r="G441" s="6"/>
      <c r="H441" s="33"/>
      <c r="I441" s="33">
        <f t="shared" si="60"/>
        <v>0</v>
      </c>
      <c r="J441" s="33"/>
      <c r="K441" s="33"/>
      <c r="L441" s="33">
        <f t="shared" si="61"/>
        <v>0</v>
      </c>
      <c r="M441" s="33"/>
      <c r="N441" s="33">
        <f t="shared" si="62"/>
        <v>0</v>
      </c>
      <c r="O441" s="33"/>
      <c r="P441" s="33">
        <f t="shared" si="63"/>
        <v>0</v>
      </c>
      <c r="Q441" s="3"/>
    </row>
    <row r="442" spans="4:17" ht="23.1" customHeight="1" x14ac:dyDescent="0.15">
      <c r="D442" s="3"/>
      <c r="E442" s="3"/>
      <c r="F442" s="30"/>
      <c r="G442" s="6"/>
      <c r="H442" s="33"/>
      <c r="I442" s="33">
        <f t="shared" si="60"/>
        <v>0</v>
      </c>
      <c r="J442" s="33"/>
      <c r="K442" s="33"/>
      <c r="L442" s="33">
        <f t="shared" si="61"/>
        <v>0</v>
      </c>
      <c r="M442" s="33"/>
      <c r="N442" s="33">
        <f t="shared" si="62"/>
        <v>0</v>
      </c>
      <c r="O442" s="33"/>
      <c r="P442" s="33">
        <f t="shared" si="63"/>
        <v>0</v>
      </c>
      <c r="Q442" s="3"/>
    </row>
    <row r="443" spans="4:17" ht="23.1" customHeight="1" x14ac:dyDescent="0.15">
      <c r="D443" s="3"/>
      <c r="E443" s="3"/>
      <c r="F443" s="30"/>
      <c r="G443" s="6"/>
      <c r="H443" s="33"/>
      <c r="I443" s="33">
        <f t="shared" si="60"/>
        <v>0</v>
      </c>
      <c r="J443" s="33"/>
      <c r="K443" s="33"/>
      <c r="L443" s="33">
        <f t="shared" si="61"/>
        <v>0</v>
      </c>
      <c r="M443" s="33"/>
      <c r="N443" s="33">
        <f t="shared" si="62"/>
        <v>0</v>
      </c>
      <c r="O443" s="33"/>
      <c r="P443" s="33">
        <f t="shared" si="63"/>
        <v>0</v>
      </c>
      <c r="Q443" s="3"/>
    </row>
    <row r="444" spans="4:17" ht="23.1" customHeight="1" x14ac:dyDescent="0.15">
      <c r="D444" s="3"/>
      <c r="E444" s="3"/>
      <c r="F444" s="30"/>
      <c r="G444" s="6"/>
      <c r="H444" s="33"/>
      <c r="I444" s="33">
        <f t="shared" si="60"/>
        <v>0</v>
      </c>
      <c r="J444" s="33"/>
      <c r="K444" s="33"/>
      <c r="L444" s="33">
        <f t="shared" si="61"/>
        <v>0</v>
      </c>
      <c r="M444" s="33"/>
      <c r="N444" s="33">
        <f t="shared" si="62"/>
        <v>0</v>
      </c>
      <c r="O444" s="33"/>
      <c r="P444" s="33">
        <f t="shared" si="63"/>
        <v>0</v>
      </c>
      <c r="Q444" s="3"/>
    </row>
    <row r="445" spans="4:17" ht="23.1" customHeight="1" x14ac:dyDescent="0.15">
      <c r="D445" s="3"/>
      <c r="E445" s="3"/>
      <c r="F445" s="30"/>
      <c r="G445" s="6"/>
      <c r="H445" s="33"/>
      <c r="I445" s="33">
        <f t="shared" si="60"/>
        <v>0</v>
      </c>
      <c r="J445" s="33"/>
      <c r="K445" s="33"/>
      <c r="L445" s="33">
        <f t="shared" si="61"/>
        <v>0</v>
      </c>
      <c r="M445" s="33"/>
      <c r="N445" s="33">
        <f t="shared" si="62"/>
        <v>0</v>
      </c>
      <c r="O445" s="33"/>
      <c r="P445" s="33">
        <f t="shared" si="63"/>
        <v>0</v>
      </c>
      <c r="Q445" s="3"/>
    </row>
    <row r="446" spans="4:17" ht="23.1" customHeight="1" x14ac:dyDescent="0.15">
      <c r="D446" s="3"/>
      <c r="E446" s="3"/>
      <c r="F446" s="30"/>
      <c r="G446" s="6"/>
      <c r="H446" s="33"/>
      <c r="I446" s="33">
        <f t="shared" si="60"/>
        <v>0</v>
      </c>
      <c r="J446" s="33"/>
      <c r="K446" s="33"/>
      <c r="L446" s="33">
        <f t="shared" si="61"/>
        <v>0</v>
      </c>
      <c r="M446" s="33"/>
      <c r="N446" s="33">
        <f t="shared" si="62"/>
        <v>0</v>
      </c>
      <c r="O446" s="33"/>
      <c r="P446" s="33">
        <f t="shared" si="63"/>
        <v>0</v>
      </c>
      <c r="Q446" s="3"/>
    </row>
    <row r="447" spans="4:17" ht="23.1" customHeight="1" x14ac:dyDescent="0.15">
      <c r="D447" s="3"/>
      <c r="E447" s="3"/>
      <c r="F447" s="30"/>
      <c r="G447" s="6"/>
      <c r="H447" s="33"/>
      <c r="I447" s="33">
        <f t="shared" si="60"/>
        <v>0</v>
      </c>
      <c r="J447" s="33"/>
      <c r="K447" s="33"/>
      <c r="L447" s="33">
        <f t="shared" si="61"/>
        <v>0</v>
      </c>
      <c r="M447" s="33"/>
      <c r="N447" s="33">
        <f t="shared" si="62"/>
        <v>0</v>
      </c>
      <c r="O447" s="33"/>
      <c r="P447" s="33">
        <f t="shared" si="63"/>
        <v>0</v>
      </c>
      <c r="Q447" s="3"/>
    </row>
    <row r="448" spans="4:17" ht="23.1" customHeight="1" x14ac:dyDescent="0.15">
      <c r="D448" s="3"/>
      <c r="E448" s="3"/>
      <c r="F448" s="30"/>
      <c r="G448" s="6"/>
      <c r="H448" s="33"/>
      <c r="I448" s="33">
        <f t="shared" si="60"/>
        <v>0</v>
      </c>
      <c r="J448" s="33"/>
      <c r="K448" s="33"/>
      <c r="L448" s="33">
        <f t="shared" si="61"/>
        <v>0</v>
      </c>
      <c r="M448" s="33"/>
      <c r="N448" s="33">
        <f t="shared" si="62"/>
        <v>0</v>
      </c>
      <c r="O448" s="33"/>
      <c r="P448" s="33">
        <f t="shared" si="63"/>
        <v>0</v>
      </c>
      <c r="Q448" s="3"/>
    </row>
    <row r="449" spans="1:31" ht="23.1" customHeight="1" x14ac:dyDescent="0.15">
      <c r="D449" s="3"/>
      <c r="E449" s="3"/>
      <c r="F449" s="30"/>
      <c r="G449" s="6"/>
      <c r="H449" s="33"/>
      <c r="I449" s="33">
        <f t="shared" si="60"/>
        <v>0</v>
      </c>
      <c r="J449" s="33"/>
      <c r="K449" s="33"/>
      <c r="L449" s="33">
        <f t="shared" si="61"/>
        <v>0</v>
      </c>
      <c r="M449" s="33"/>
      <c r="N449" s="33">
        <f t="shared" si="62"/>
        <v>0</v>
      </c>
      <c r="O449" s="33"/>
      <c r="P449" s="33">
        <f t="shared" si="63"/>
        <v>0</v>
      </c>
      <c r="Q449" s="3"/>
    </row>
    <row r="450" spans="1:31" ht="23.1" customHeight="1" x14ac:dyDescent="0.15">
      <c r="B450" s="4" t="s">
        <v>295</v>
      </c>
      <c r="D450" s="3" t="s">
        <v>296</v>
      </c>
      <c r="E450" s="3"/>
      <c r="F450" s="30"/>
      <c r="G450" s="6"/>
      <c r="H450" s="33"/>
      <c r="I450" s="33">
        <f>TRUNC(SUM(I425:I449))</f>
        <v>0</v>
      </c>
      <c r="J450" s="33"/>
      <c r="K450" s="33"/>
      <c r="L450" s="33">
        <f>TRUNC(SUM(L425:L449))</f>
        <v>0</v>
      </c>
      <c r="M450" s="33"/>
      <c r="N450" s="33">
        <f>TRUNC(SUM(N425:N449))</f>
        <v>0</v>
      </c>
      <c r="O450" s="33"/>
      <c r="P450" s="33">
        <f>TRUNC(SUM(P425:P449))</f>
        <v>0</v>
      </c>
      <c r="Q450" s="3"/>
    </row>
    <row r="451" spans="1:31" ht="23.1" customHeight="1" x14ac:dyDescent="0.15">
      <c r="B451" s="4" t="s">
        <v>198</v>
      </c>
      <c r="D451" s="107" t="s">
        <v>328</v>
      </c>
      <c r="E451" s="108"/>
      <c r="F451" s="108"/>
      <c r="G451" s="108"/>
      <c r="H451" s="108"/>
      <c r="I451" s="108"/>
      <c r="J451" s="108"/>
      <c r="K451" s="108"/>
      <c r="L451" s="108"/>
      <c r="M451" s="108"/>
      <c r="N451" s="108"/>
      <c r="O451" s="108"/>
      <c r="P451" s="108"/>
      <c r="Q451" s="109"/>
    </row>
    <row r="452" spans="1:31" ht="23.1" customHeight="1" x14ac:dyDescent="0.15">
      <c r="A452" s="4" t="s">
        <v>339</v>
      </c>
      <c r="B452" s="4" t="s">
        <v>329</v>
      </c>
      <c r="C452" s="4" t="s">
        <v>132</v>
      </c>
      <c r="D452" s="3" t="s">
        <v>133</v>
      </c>
      <c r="E452" s="3" t="s">
        <v>134</v>
      </c>
      <c r="F452" s="30" t="s">
        <v>103</v>
      </c>
      <c r="G452" s="6">
        <v>50</v>
      </c>
      <c r="H452" s="33"/>
      <c r="I452" s="33"/>
      <c r="J452" s="33"/>
      <c r="K452" s="33"/>
      <c r="L452" s="33"/>
      <c r="M452" s="33"/>
      <c r="N452" s="33"/>
      <c r="O452" s="33"/>
      <c r="P452" s="33"/>
      <c r="Q452" s="3"/>
    </row>
    <row r="453" spans="1:31" ht="23.1" customHeight="1" x14ac:dyDescent="0.15">
      <c r="A453" s="4" t="s">
        <v>359</v>
      </c>
      <c r="B453" s="4" t="s">
        <v>329</v>
      </c>
      <c r="C453" s="4" t="s">
        <v>137</v>
      </c>
      <c r="D453" s="3" t="s">
        <v>133</v>
      </c>
      <c r="E453" s="3" t="s">
        <v>138</v>
      </c>
      <c r="F453" s="30" t="s">
        <v>103</v>
      </c>
      <c r="G453" s="6">
        <v>11</v>
      </c>
      <c r="H453" s="33"/>
      <c r="I453" s="33"/>
      <c r="J453" s="33"/>
      <c r="K453" s="33"/>
      <c r="L453" s="33"/>
      <c r="M453" s="33"/>
      <c r="N453" s="33"/>
      <c r="O453" s="33"/>
      <c r="P453" s="33"/>
      <c r="Q453" s="3"/>
    </row>
    <row r="454" spans="1:31" ht="23.1" customHeight="1" x14ac:dyDescent="0.15">
      <c r="A454" s="4" t="s">
        <v>346</v>
      </c>
      <c r="B454" s="4" t="s">
        <v>329</v>
      </c>
      <c r="C454" s="4" t="s">
        <v>139</v>
      </c>
      <c r="D454" s="3" t="s">
        <v>140</v>
      </c>
      <c r="E454" s="3" t="s">
        <v>141</v>
      </c>
      <c r="F454" s="30" t="s">
        <v>103</v>
      </c>
      <c r="G454" s="6">
        <v>42</v>
      </c>
      <c r="H454" s="33"/>
      <c r="I454" s="33"/>
      <c r="J454" s="33"/>
      <c r="K454" s="33"/>
      <c r="L454" s="33"/>
      <c r="M454" s="33"/>
      <c r="N454" s="33"/>
      <c r="O454" s="33"/>
      <c r="P454" s="33"/>
      <c r="Q454" s="3"/>
    </row>
    <row r="455" spans="1:31" ht="23.1" customHeight="1" x14ac:dyDescent="0.15">
      <c r="A455" s="4" t="s">
        <v>347</v>
      </c>
      <c r="B455" s="4" t="s">
        <v>329</v>
      </c>
      <c r="C455" s="4" t="s">
        <v>142</v>
      </c>
      <c r="D455" s="3" t="s">
        <v>140</v>
      </c>
      <c r="E455" s="3" t="s">
        <v>143</v>
      </c>
      <c r="F455" s="30" t="s">
        <v>103</v>
      </c>
      <c r="G455" s="6">
        <v>7</v>
      </c>
      <c r="H455" s="33"/>
      <c r="I455" s="33"/>
      <c r="J455" s="33"/>
      <c r="K455" s="33"/>
      <c r="L455" s="33"/>
      <c r="M455" s="33"/>
      <c r="N455" s="33"/>
      <c r="O455" s="33"/>
      <c r="P455" s="33"/>
      <c r="Q455" s="3"/>
    </row>
    <row r="456" spans="1:31" ht="23.1" customHeight="1" x14ac:dyDescent="0.15">
      <c r="A456" s="4" t="s">
        <v>373</v>
      </c>
      <c r="B456" s="4" t="s">
        <v>329</v>
      </c>
      <c r="C456" s="4" t="s">
        <v>144</v>
      </c>
      <c r="D456" s="3" t="s">
        <v>145</v>
      </c>
      <c r="E456" s="3" t="s">
        <v>146</v>
      </c>
      <c r="F456" s="30" t="s">
        <v>103</v>
      </c>
      <c r="G456" s="6">
        <v>5</v>
      </c>
      <c r="H456" s="33"/>
      <c r="I456" s="33"/>
      <c r="J456" s="33"/>
      <c r="K456" s="33"/>
      <c r="L456" s="33"/>
      <c r="M456" s="33"/>
      <c r="N456" s="33"/>
      <c r="O456" s="33"/>
      <c r="P456" s="33"/>
      <c r="Q456" s="3"/>
    </row>
    <row r="457" spans="1:31" ht="23.1" customHeight="1" x14ac:dyDescent="0.15">
      <c r="A457" s="4" t="s">
        <v>340</v>
      </c>
      <c r="B457" s="4" t="s">
        <v>329</v>
      </c>
      <c r="C457" s="4" t="s">
        <v>150</v>
      </c>
      <c r="D457" s="3" t="s">
        <v>151</v>
      </c>
      <c r="E457" s="3" t="s">
        <v>152</v>
      </c>
      <c r="F457" s="30" t="s">
        <v>103</v>
      </c>
      <c r="G457" s="6">
        <v>6</v>
      </c>
      <c r="H457" s="33"/>
      <c r="I457" s="33"/>
      <c r="J457" s="33"/>
      <c r="K457" s="33"/>
      <c r="L457" s="33"/>
      <c r="M457" s="33"/>
      <c r="N457" s="33"/>
      <c r="O457" s="33"/>
      <c r="P457" s="33"/>
      <c r="Q457" s="3"/>
    </row>
    <row r="458" spans="1:31" ht="23.1" customHeight="1" x14ac:dyDescent="0.15">
      <c r="A458" s="4" t="s">
        <v>376</v>
      </c>
      <c r="B458" s="4" t="s">
        <v>329</v>
      </c>
      <c r="C458" s="4" t="s">
        <v>159</v>
      </c>
      <c r="D458" s="3" t="s">
        <v>160</v>
      </c>
      <c r="E458" s="3" t="s">
        <v>161</v>
      </c>
      <c r="F458" s="30" t="s">
        <v>103</v>
      </c>
      <c r="G458" s="6">
        <v>41</v>
      </c>
      <c r="H458" s="33"/>
      <c r="I458" s="33"/>
      <c r="J458" s="33"/>
      <c r="K458" s="33"/>
      <c r="L458" s="33"/>
      <c r="M458" s="33"/>
      <c r="N458" s="33"/>
      <c r="O458" s="33"/>
      <c r="P458" s="33"/>
      <c r="Q458" s="3"/>
    </row>
    <row r="459" spans="1:31" ht="23.1" customHeight="1" x14ac:dyDescent="0.15">
      <c r="A459" s="4" t="s">
        <v>348</v>
      </c>
      <c r="B459" s="4" t="s">
        <v>329</v>
      </c>
      <c r="C459" s="4" t="s">
        <v>164</v>
      </c>
      <c r="D459" s="3" t="s">
        <v>160</v>
      </c>
      <c r="E459" s="3" t="s">
        <v>165</v>
      </c>
      <c r="F459" s="30" t="s">
        <v>103</v>
      </c>
      <c r="G459" s="6">
        <v>24</v>
      </c>
      <c r="H459" s="33"/>
      <c r="I459" s="33"/>
      <c r="J459" s="33"/>
      <c r="K459" s="33"/>
      <c r="L459" s="33"/>
      <c r="M459" s="33"/>
      <c r="N459" s="33"/>
      <c r="O459" s="33"/>
      <c r="P459" s="33"/>
      <c r="Q459" s="3"/>
    </row>
    <row r="460" spans="1:31" ht="23.1" customHeight="1" x14ac:dyDescent="0.15">
      <c r="A460" s="4" t="s">
        <v>377</v>
      </c>
      <c r="B460" s="4" t="s">
        <v>329</v>
      </c>
      <c r="C460" s="4" t="s">
        <v>166</v>
      </c>
      <c r="D460" s="3" t="s">
        <v>167</v>
      </c>
      <c r="E460" s="3" t="s">
        <v>168</v>
      </c>
      <c r="F460" s="30" t="s">
        <v>169</v>
      </c>
      <c r="G460" s="6">
        <v>1</v>
      </c>
      <c r="H460" s="33"/>
      <c r="I460" s="33"/>
      <c r="J460" s="33"/>
      <c r="K460" s="33"/>
      <c r="L460" s="33"/>
      <c r="M460" s="33"/>
      <c r="N460" s="33"/>
      <c r="O460" s="33"/>
      <c r="P460" s="33"/>
      <c r="Q460" s="3"/>
    </row>
    <row r="461" spans="1:31" ht="23.1" customHeight="1" x14ac:dyDescent="0.15">
      <c r="A461" s="4" t="s">
        <v>199</v>
      </c>
      <c r="B461" s="4" t="s">
        <v>329</v>
      </c>
      <c r="C461" s="4" t="s">
        <v>185</v>
      </c>
      <c r="D461" s="3" t="s">
        <v>186</v>
      </c>
      <c r="E461" s="3" t="s">
        <v>187</v>
      </c>
      <c r="F461" s="30" t="s">
        <v>188</v>
      </c>
      <c r="G461" s="6">
        <v>7.9770000000000003</v>
      </c>
      <c r="H461" s="33"/>
      <c r="I461" s="33"/>
      <c r="J461" s="33"/>
      <c r="K461" s="33"/>
      <c r="L461" s="33"/>
      <c r="M461" s="33"/>
      <c r="N461" s="33"/>
      <c r="O461" s="33"/>
      <c r="P461" s="33"/>
      <c r="Q461" s="3"/>
      <c r="AE461" s="31">
        <f>L461</f>
        <v>0</v>
      </c>
    </row>
    <row r="462" spans="1:31" ht="23.1" customHeight="1" x14ac:dyDescent="0.15">
      <c r="A462" s="4" t="s">
        <v>307</v>
      </c>
      <c r="B462" s="4" t="s">
        <v>329</v>
      </c>
      <c r="C462" s="4" t="s">
        <v>191</v>
      </c>
      <c r="D462" s="3" t="s">
        <v>186</v>
      </c>
      <c r="E462" s="3" t="s">
        <v>192</v>
      </c>
      <c r="F462" s="30" t="s">
        <v>188</v>
      </c>
      <c r="G462" s="6">
        <v>4.1280000000000001</v>
      </c>
      <c r="H462" s="33"/>
      <c r="I462" s="33"/>
      <c r="J462" s="33"/>
      <c r="K462" s="33"/>
      <c r="L462" s="33"/>
      <c r="M462" s="33"/>
      <c r="N462" s="33"/>
      <c r="O462" s="33"/>
      <c r="P462" s="33"/>
      <c r="Q462" s="3"/>
      <c r="AE462" s="31">
        <f>L462</f>
        <v>0</v>
      </c>
    </row>
    <row r="463" spans="1:31" ht="23.1" customHeight="1" x14ac:dyDescent="0.15">
      <c r="A463" s="4" t="s">
        <v>315</v>
      </c>
      <c r="B463" s="4" t="s">
        <v>329</v>
      </c>
      <c r="C463" s="4" t="s">
        <v>193</v>
      </c>
      <c r="D463" s="3" t="s">
        <v>186</v>
      </c>
      <c r="E463" s="3" t="s">
        <v>194</v>
      </c>
      <c r="F463" s="30" t="s">
        <v>188</v>
      </c>
      <c r="G463" s="6">
        <v>7.1999999999999995E-2</v>
      </c>
      <c r="H463" s="33"/>
      <c r="I463" s="33"/>
      <c r="J463" s="33"/>
      <c r="K463" s="33"/>
      <c r="L463" s="33"/>
      <c r="M463" s="33"/>
      <c r="N463" s="33"/>
      <c r="O463" s="33"/>
      <c r="P463" s="33"/>
      <c r="Q463" s="3"/>
      <c r="AE463" s="31">
        <f>L463</f>
        <v>0</v>
      </c>
    </row>
    <row r="464" spans="1:31" ht="23.1" customHeight="1" x14ac:dyDescent="0.15">
      <c r="A464" s="4" t="s">
        <v>200</v>
      </c>
      <c r="B464" s="4" t="s">
        <v>329</v>
      </c>
      <c r="C464" s="4" t="s">
        <v>195</v>
      </c>
      <c r="D464" s="3" t="s">
        <v>186</v>
      </c>
      <c r="E464" s="3" t="s">
        <v>196</v>
      </c>
      <c r="F464" s="30" t="s">
        <v>188</v>
      </c>
      <c r="G464" s="6">
        <v>0.14399999999999999</v>
      </c>
      <c r="H464" s="33"/>
      <c r="I464" s="33"/>
      <c r="J464" s="33"/>
      <c r="K464" s="33"/>
      <c r="L464" s="33"/>
      <c r="M464" s="33"/>
      <c r="N464" s="33"/>
      <c r="O464" s="33"/>
      <c r="P464" s="33"/>
      <c r="Q464" s="3"/>
      <c r="AE464" s="31">
        <f>L464</f>
        <v>0</v>
      </c>
    </row>
    <row r="465" spans="1:31" ht="23.1" customHeight="1" x14ac:dyDescent="0.15">
      <c r="A465" s="4" t="s">
        <v>291</v>
      </c>
      <c r="B465" s="4" t="s">
        <v>329</v>
      </c>
      <c r="C465" s="4" t="s">
        <v>292</v>
      </c>
      <c r="D465" s="3" t="s">
        <v>293</v>
      </c>
      <c r="E465" s="3" t="s">
        <v>294</v>
      </c>
      <c r="F465" s="30" t="s">
        <v>180</v>
      </c>
      <c r="G465" s="6">
        <v>1</v>
      </c>
      <c r="H465" s="33"/>
      <c r="I465" s="33"/>
      <c r="J465" s="33"/>
      <c r="K465" s="33"/>
      <c r="L465" s="33"/>
      <c r="M465" s="33"/>
      <c r="N465" s="33"/>
      <c r="O465" s="33"/>
      <c r="P465" s="33"/>
      <c r="Q465" s="3"/>
    </row>
    <row r="466" spans="1:31" ht="23.1" customHeight="1" x14ac:dyDescent="0.15">
      <c r="D466" s="3"/>
      <c r="E466" s="3"/>
      <c r="F466" s="30"/>
      <c r="G466" s="6"/>
      <c r="H466" s="33"/>
      <c r="I466" s="33"/>
      <c r="J466" s="33"/>
      <c r="K466" s="33"/>
      <c r="L466" s="33"/>
      <c r="M466" s="33"/>
      <c r="N466" s="33"/>
      <c r="O466" s="33"/>
      <c r="P466" s="33"/>
      <c r="Q466" s="3"/>
      <c r="AC466" s="31" t="e">
        <f>TRUNC(AE466*#REF!/100)</f>
        <v>#REF!</v>
      </c>
      <c r="AD466" s="31">
        <f>TRUNC(SUM(L451:L464))</f>
        <v>0</v>
      </c>
      <c r="AE466" s="31">
        <f>TRUNC(SUM(AE451:AE465))</f>
        <v>0</v>
      </c>
    </row>
    <row r="467" spans="1:31" ht="23.1" customHeight="1" x14ac:dyDescent="0.15">
      <c r="D467" s="3"/>
      <c r="E467" s="3"/>
      <c r="F467" s="30"/>
      <c r="G467" s="6"/>
      <c r="H467" s="33"/>
      <c r="I467" s="33"/>
      <c r="J467" s="33"/>
      <c r="K467" s="33"/>
      <c r="L467" s="33"/>
      <c r="M467" s="33"/>
      <c r="N467" s="33"/>
      <c r="O467" s="33"/>
      <c r="P467" s="33"/>
      <c r="Q467" s="3"/>
    </row>
    <row r="468" spans="1:31" ht="23.1" customHeight="1" x14ac:dyDescent="0.15">
      <c r="D468" s="3"/>
      <c r="E468" s="3"/>
      <c r="F468" s="30"/>
      <c r="G468" s="6"/>
      <c r="H468" s="33"/>
      <c r="I468" s="33"/>
      <c r="J468" s="33"/>
      <c r="K468" s="33"/>
      <c r="L468" s="33"/>
      <c r="M468" s="33"/>
      <c r="N468" s="33"/>
      <c r="O468" s="33"/>
      <c r="P468" s="33"/>
      <c r="Q468" s="3"/>
    </row>
    <row r="469" spans="1:31" ht="23.1" customHeight="1" x14ac:dyDescent="0.15">
      <c r="D469" s="3"/>
      <c r="E469" s="3"/>
      <c r="F469" s="30"/>
      <c r="G469" s="6"/>
      <c r="H469" s="33"/>
      <c r="I469" s="33"/>
      <c r="J469" s="33"/>
      <c r="K469" s="33"/>
      <c r="L469" s="33"/>
      <c r="M469" s="33"/>
      <c r="N469" s="33"/>
      <c r="O469" s="33"/>
      <c r="P469" s="33"/>
      <c r="Q469" s="3"/>
    </row>
    <row r="470" spans="1:31" ht="23.1" customHeight="1" x14ac:dyDescent="0.15">
      <c r="D470" s="3"/>
      <c r="E470" s="3"/>
      <c r="F470" s="30"/>
      <c r="G470" s="6"/>
      <c r="H470" s="33"/>
      <c r="I470" s="33"/>
      <c r="J470" s="33"/>
      <c r="K470" s="33"/>
      <c r="L470" s="33"/>
      <c r="M470" s="33"/>
      <c r="N470" s="33"/>
      <c r="O470" s="33"/>
      <c r="P470" s="33"/>
      <c r="Q470" s="3"/>
    </row>
    <row r="471" spans="1:31" ht="23.1" customHeight="1" x14ac:dyDescent="0.15">
      <c r="D471" s="3"/>
      <c r="E471" s="3"/>
      <c r="F471" s="30"/>
      <c r="G471" s="6"/>
      <c r="H471" s="33"/>
      <c r="I471" s="33"/>
      <c r="J471" s="33"/>
      <c r="K471" s="33"/>
      <c r="L471" s="33"/>
      <c r="M471" s="33"/>
      <c r="N471" s="33"/>
      <c r="O471" s="33"/>
      <c r="P471" s="33"/>
      <c r="Q471" s="3"/>
    </row>
    <row r="472" spans="1:31" ht="23.1" customHeight="1" x14ac:dyDescent="0.15">
      <c r="D472" s="3"/>
      <c r="E472" s="3"/>
      <c r="F472" s="30"/>
      <c r="G472" s="6"/>
      <c r="H472" s="33"/>
      <c r="I472" s="33"/>
      <c r="J472" s="33"/>
      <c r="K472" s="33"/>
      <c r="L472" s="33"/>
      <c r="M472" s="33"/>
      <c r="N472" s="33"/>
      <c r="O472" s="33"/>
      <c r="P472" s="33"/>
      <c r="Q472" s="3"/>
    </row>
    <row r="473" spans="1:31" ht="23.1" customHeight="1" x14ac:dyDescent="0.15">
      <c r="D473" s="3"/>
      <c r="E473" s="3"/>
      <c r="F473" s="30"/>
      <c r="G473" s="6"/>
      <c r="H473" s="33"/>
      <c r="I473" s="33">
        <f t="shared" ref="I473:I475" si="64">TRUNC(G473*H473)</f>
        <v>0</v>
      </c>
      <c r="J473" s="33"/>
      <c r="K473" s="33"/>
      <c r="L473" s="33">
        <f t="shared" ref="L473:L475" si="65">TRUNC(G473*K473)</f>
        <v>0</v>
      </c>
      <c r="M473" s="33"/>
      <c r="N473" s="33">
        <f t="shared" ref="N473:N475" si="66">TRUNC(G473*M473)</f>
        <v>0</v>
      </c>
      <c r="O473" s="33"/>
      <c r="P473" s="33">
        <f t="shared" ref="P473:P475" si="67">SUM(I473,L473,N473)</f>
        <v>0</v>
      </c>
      <c r="Q473" s="3"/>
    </row>
    <row r="474" spans="1:31" ht="23.1" customHeight="1" x14ac:dyDescent="0.15">
      <c r="D474" s="3"/>
      <c r="E474" s="3"/>
      <c r="F474" s="30"/>
      <c r="G474" s="6"/>
      <c r="H474" s="33"/>
      <c r="I474" s="33">
        <f t="shared" si="64"/>
        <v>0</v>
      </c>
      <c r="J474" s="33"/>
      <c r="K474" s="33"/>
      <c r="L474" s="33">
        <f t="shared" si="65"/>
        <v>0</v>
      </c>
      <c r="M474" s="33"/>
      <c r="N474" s="33">
        <f t="shared" si="66"/>
        <v>0</v>
      </c>
      <c r="O474" s="33"/>
      <c r="P474" s="33">
        <f t="shared" si="67"/>
        <v>0</v>
      </c>
      <c r="Q474" s="3"/>
    </row>
    <row r="475" spans="1:31" ht="23.1" customHeight="1" x14ac:dyDescent="0.15">
      <c r="D475" s="3"/>
      <c r="E475" s="3"/>
      <c r="F475" s="30"/>
      <c r="G475" s="6"/>
      <c r="H475" s="33"/>
      <c r="I475" s="33">
        <f t="shared" si="64"/>
        <v>0</v>
      </c>
      <c r="J475" s="33"/>
      <c r="K475" s="33"/>
      <c r="L475" s="33">
        <f t="shared" si="65"/>
        <v>0</v>
      </c>
      <c r="M475" s="33"/>
      <c r="N475" s="33">
        <f t="shared" si="66"/>
        <v>0</v>
      </c>
      <c r="O475" s="33"/>
      <c r="P475" s="33">
        <f t="shared" si="67"/>
        <v>0</v>
      </c>
      <c r="Q475" s="3"/>
    </row>
    <row r="476" spans="1:31" ht="23.1" customHeight="1" x14ac:dyDescent="0.15">
      <c r="B476" s="4" t="s">
        <v>295</v>
      </c>
      <c r="D476" s="3" t="s">
        <v>296</v>
      </c>
      <c r="E476" s="3"/>
      <c r="F476" s="30"/>
      <c r="G476" s="6"/>
      <c r="H476" s="33"/>
      <c r="I476" s="33">
        <f>TRUNC(SUM(I451:I475))</f>
        <v>0</v>
      </c>
      <c r="J476" s="33"/>
      <c r="K476" s="33"/>
      <c r="L476" s="33">
        <f>TRUNC(SUM(L451:L475))</f>
        <v>0</v>
      </c>
      <c r="M476" s="33"/>
      <c r="N476" s="33">
        <f>TRUNC(SUM(N451:N475))</f>
        <v>0</v>
      </c>
      <c r="O476" s="33"/>
      <c r="P476" s="33">
        <f>TRUNC(SUM(P451:P475))</f>
        <v>0</v>
      </c>
      <c r="Q476" s="3"/>
    </row>
    <row r="477" spans="1:31" ht="23.1" customHeight="1" x14ac:dyDescent="0.15">
      <c r="B477" s="4" t="s">
        <v>198</v>
      </c>
      <c r="D477" s="107" t="s">
        <v>378</v>
      </c>
      <c r="E477" s="108"/>
      <c r="F477" s="108"/>
      <c r="G477" s="108"/>
      <c r="H477" s="108"/>
      <c r="I477" s="108"/>
      <c r="J477" s="108"/>
      <c r="K477" s="108"/>
      <c r="L477" s="108"/>
      <c r="M477" s="108"/>
      <c r="N477" s="108"/>
      <c r="O477" s="108"/>
      <c r="P477" s="108"/>
      <c r="Q477" s="109"/>
    </row>
    <row r="478" spans="1:31" ht="23.1" customHeight="1" x14ac:dyDescent="0.15">
      <c r="A478" s="4" t="s">
        <v>246</v>
      </c>
      <c r="B478" s="4" t="s">
        <v>379</v>
      </c>
      <c r="C478" s="4" t="s">
        <v>247</v>
      </c>
      <c r="D478" s="3" t="s">
        <v>248</v>
      </c>
      <c r="E478" s="3" t="s">
        <v>201</v>
      </c>
      <c r="F478" s="30" t="s">
        <v>172</v>
      </c>
      <c r="G478" s="6">
        <v>11</v>
      </c>
      <c r="H478" s="33"/>
      <c r="I478" s="33"/>
      <c r="J478" s="33"/>
      <c r="K478" s="33"/>
      <c r="L478" s="33"/>
      <c r="M478" s="33"/>
      <c r="N478" s="33"/>
      <c r="O478" s="33"/>
      <c r="P478" s="33"/>
      <c r="Q478" s="3"/>
    </row>
    <row r="479" spans="1:31" ht="23.1" customHeight="1" x14ac:dyDescent="0.15">
      <c r="A479" s="4" t="s">
        <v>252</v>
      </c>
      <c r="B479" s="4" t="s">
        <v>379</v>
      </c>
      <c r="C479" s="4" t="s">
        <v>253</v>
      </c>
      <c r="D479" s="3" t="s">
        <v>462</v>
      </c>
      <c r="E479" s="3" t="s">
        <v>461</v>
      </c>
      <c r="F479" s="30" t="s">
        <v>463</v>
      </c>
      <c r="G479" s="6">
        <v>3</v>
      </c>
      <c r="H479" s="33"/>
      <c r="I479" s="33"/>
      <c r="J479" s="33"/>
      <c r="K479" s="33"/>
      <c r="L479" s="33"/>
      <c r="M479" s="33"/>
      <c r="N479" s="33"/>
      <c r="O479" s="33"/>
      <c r="P479" s="33"/>
      <c r="Q479" s="3"/>
    </row>
    <row r="480" spans="1:31" ht="23.1" customHeight="1" x14ac:dyDescent="0.15">
      <c r="A480" s="4" t="s">
        <v>243</v>
      </c>
      <c r="B480" s="4" t="s">
        <v>379</v>
      </c>
      <c r="C480" s="4" t="s">
        <v>244</v>
      </c>
      <c r="D480" s="3" t="s">
        <v>245</v>
      </c>
      <c r="E480" s="3" t="s">
        <v>178</v>
      </c>
      <c r="F480" s="30" t="s">
        <v>91</v>
      </c>
      <c r="G480" s="6">
        <v>11</v>
      </c>
      <c r="H480" s="33"/>
      <c r="I480" s="33"/>
      <c r="J480" s="33"/>
      <c r="K480" s="33"/>
      <c r="L480" s="33"/>
      <c r="M480" s="33"/>
      <c r="N480" s="33"/>
      <c r="O480" s="33"/>
      <c r="P480" s="33"/>
      <c r="Q480" s="3"/>
      <c r="AC480" s="31">
        <f>J480*H480</f>
        <v>0</v>
      </c>
    </row>
    <row r="481" spans="1:31" ht="23.1" customHeight="1" x14ac:dyDescent="0.15">
      <c r="A481" s="4" t="s">
        <v>237</v>
      </c>
      <c r="B481" s="4" t="s">
        <v>379</v>
      </c>
      <c r="C481" s="4" t="s">
        <v>238</v>
      </c>
      <c r="D481" s="3" t="s">
        <v>239</v>
      </c>
      <c r="E481" s="3" t="s">
        <v>179</v>
      </c>
      <c r="F481" s="30" t="s">
        <v>180</v>
      </c>
      <c r="G481" s="6">
        <v>1</v>
      </c>
      <c r="H481" s="33"/>
      <c r="I481" s="33"/>
      <c r="J481" s="33"/>
      <c r="K481" s="33"/>
      <c r="L481" s="33"/>
      <c r="M481" s="33"/>
      <c r="N481" s="33"/>
      <c r="O481" s="33"/>
      <c r="P481" s="33"/>
      <c r="Q481" s="3"/>
    </row>
    <row r="482" spans="1:31" ht="23.1" customHeight="1" x14ac:dyDescent="0.15">
      <c r="A482" s="4" t="s">
        <v>240</v>
      </c>
      <c r="B482" s="4" t="s">
        <v>379</v>
      </c>
      <c r="C482" s="4" t="s">
        <v>241</v>
      </c>
      <c r="D482" s="3" t="s">
        <v>242</v>
      </c>
      <c r="E482" s="3"/>
      <c r="F482" s="30" t="s">
        <v>169</v>
      </c>
      <c r="G482" s="6">
        <v>1</v>
      </c>
      <c r="H482" s="33"/>
      <c r="I482" s="33"/>
      <c r="J482" s="33"/>
      <c r="K482" s="33"/>
      <c r="L482" s="33"/>
      <c r="M482" s="33"/>
      <c r="N482" s="33"/>
      <c r="O482" s="33"/>
      <c r="P482" s="33"/>
      <c r="Q482" s="3"/>
    </row>
    <row r="483" spans="1:31" ht="23.1" customHeight="1" x14ac:dyDescent="0.15">
      <c r="A483" s="4" t="s">
        <v>249</v>
      </c>
      <c r="B483" s="4" t="s">
        <v>379</v>
      </c>
      <c r="C483" s="4" t="s">
        <v>250</v>
      </c>
      <c r="D483" s="3" t="s">
        <v>251</v>
      </c>
      <c r="E483" s="3"/>
      <c r="F483" s="30" t="s">
        <v>172</v>
      </c>
      <c r="G483" s="6">
        <v>6</v>
      </c>
      <c r="H483" s="33"/>
      <c r="I483" s="33"/>
      <c r="J483" s="33"/>
      <c r="K483" s="33"/>
      <c r="L483" s="33"/>
      <c r="M483" s="33"/>
      <c r="N483" s="33"/>
      <c r="O483" s="33"/>
      <c r="P483" s="33"/>
      <c r="Q483" s="3"/>
    </row>
    <row r="484" spans="1:31" ht="23.1" customHeight="1" x14ac:dyDescent="0.15">
      <c r="A484" s="4" t="s">
        <v>231</v>
      </c>
      <c r="B484" s="4" t="s">
        <v>379</v>
      </c>
      <c r="C484" s="4" t="s">
        <v>232</v>
      </c>
      <c r="D484" s="3" t="s">
        <v>233</v>
      </c>
      <c r="E484" s="3" t="s">
        <v>202</v>
      </c>
      <c r="F484" s="30" t="s">
        <v>230</v>
      </c>
      <c r="G484" s="6">
        <v>2</v>
      </c>
      <c r="H484" s="33"/>
      <c r="I484" s="33"/>
      <c r="J484" s="33"/>
      <c r="K484" s="33"/>
      <c r="L484" s="33"/>
      <c r="M484" s="33"/>
      <c r="N484" s="33"/>
      <c r="O484" s="33"/>
      <c r="P484" s="33"/>
      <c r="Q484" s="3"/>
    </row>
    <row r="485" spans="1:31" ht="23.1" customHeight="1" x14ac:dyDescent="0.15">
      <c r="A485" s="4" t="s">
        <v>257</v>
      </c>
      <c r="B485" s="4" t="s">
        <v>379</v>
      </c>
      <c r="C485" s="4" t="s">
        <v>258</v>
      </c>
      <c r="D485" s="3" t="s">
        <v>233</v>
      </c>
      <c r="E485" s="3" t="s">
        <v>204</v>
      </c>
      <c r="F485" s="30" t="s">
        <v>230</v>
      </c>
      <c r="G485" s="6">
        <v>1</v>
      </c>
      <c r="H485" s="33"/>
      <c r="I485" s="33"/>
      <c r="J485" s="33"/>
      <c r="K485" s="33"/>
      <c r="L485" s="33"/>
      <c r="M485" s="33"/>
      <c r="N485" s="33"/>
      <c r="O485" s="33"/>
      <c r="P485" s="33"/>
      <c r="Q485" s="3"/>
    </row>
    <row r="486" spans="1:31" ht="23.1" customHeight="1" x14ac:dyDescent="0.15">
      <c r="A486" s="4" t="s">
        <v>234</v>
      </c>
      <c r="B486" s="4" t="s">
        <v>379</v>
      </c>
      <c r="C486" s="4" t="s">
        <v>235</v>
      </c>
      <c r="D486" s="3" t="s">
        <v>236</v>
      </c>
      <c r="E486" s="3" t="s">
        <v>202</v>
      </c>
      <c r="F486" s="30" t="s">
        <v>230</v>
      </c>
      <c r="G486" s="6">
        <v>2</v>
      </c>
      <c r="H486" s="33"/>
      <c r="I486" s="33"/>
      <c r="J486" s="33"/>
      <c r="K486" s="33"/>
      <c r="L486" s="33"/>
      <c r="M486" s="33"/>
      <c r="N486" s="33"/>
      <c r="O486" s="33"/>
      <c r="P486" s="33"/>
      <c r="Q486" s="3"/>
    </row>
    <row r="487" spans="1:31" ht="23.1" customHeight="1" x14ac:dyDescent="0.15">
      <c r="A487" s="4" t="s">
        <v>285</v>
      </c>
      <c r="B487" s="4" t="s">
        <v>379</v>
      </c>
      <c r="C487" s="4" t="s">
        <v>286</v>
      </c>
      <c r="D487" s="3" t="s">
        <v>236</v>
      </c>
      <c r="E487" s="3" t="s">
        <v>204</v>
      </c>
      <c r="F487" s="30" t="s">
        <v>230</v>
      </c>
      <c r="G487" s="6">
        <v>1</v>
      </c>
      <c r="H487" s="33"/>
      <c r="I487" s="33"/>
      <c r="J487" s="33"/>
      <c r="K487" s="33"/>
      <c r="L487" s="33"/>
      <c r="M487" s="33"/>
      <c r="N487" s="33"/>
      <c r="O487" s="33"/>
      <c r="P487" s="33"/>
      <c r="Q487" s="3"/>
    </row>
    <row r="488" spans="1:31" ht="23.1" customHeight="1" x14ac:dyDescent="0.15">
      <c r="A488" s="4" t="s">
        <v>227</v>
      </c>
      <c r="B488" s="4" t="s">
        <v>379</v>
      </c>
      <c r="C488" s="4" t="s">
        <v>228</v>
      </c>
      <c r="D488" s="3" t="s">
        <v>229</v>
      </c>
      <c r="E488" s="3" t="s">
        <v>202</v>
      </c>
      <c r="F488" s="30" t="s">
        <v>230</v>
      </c>
      <c r="G488" s="6">
        <v>2</v>
      </c>
      <c r="H488" s="33"/>
      <c r="I488" s="33"/>
      <c r="J488" s="33"/>
      <c r="K488" s="33"/>
      <c r="L488" s="33"/>
      <c r="M488" s="33"/>
      <c r="N488" s="33"/>
      <c r="O488" s="33"/>
      <c r="P488" s="33"/>
      <c r="Q488" s="3"/>
    </row>
    <row r="489" spans="1:31" ht="23.1" customHeight="1" x14ac:dyDescent="0.15">
      <c r="A489" s="4" t="s">
        <v>261</v>
      </c>
      <c r="B489" s="4" t="s">
        <v>379</v>
      </c>
      <c r="C489" s="4" t="s">
        <v>262</v>
      </c>
      <c r="D489" s="3" t="s">
        <v>229</v>
      </c>
      <c r="E489" s="3" t="s">
        <v>204</v>
      </c>
      <c r="F489" s="30" t="s">
        <v>230</v>
      </c>
      <c r="G489" s="6">
        <v>1</v>
      </c>
      <c r="H489" s="33"/>
      <c r="I489" s="33"/>
      <c r="J489" s="33"/>
      <c r="K489" s="33"/>
      <c r="L489" s="33"/>
      <c r="M489" s="33"/>
      <c r="N489" s="33"/>
      <c r="O489" s="33"/>
      <c r="P489" s="33"/>
      <c r="Q489" s="3"/>
    </row>
    <row r="490" spans="1:31" ht="23.1" customHeight="1" x14ac:dyDescent="0.15">
      <c r="D490" s="3"/>
      <c r="E490" s="3"/>
      <c r="F490" s="30"/>
      <c r="G490" s="6"/>
      <c r="H490" s="33"/>
      <c r="I490" s="33"/>
      <c r="J490" s="33"/>
      <c r="K490" s="33"/>
      <c r="L490" s="33"/>
      <c r="M490" s="33"/>
      <c r="N490" s="33"/>
      <c r="O490" s="33"/>
      <c r="P490" s="33"/>
      <c r="Q490" s="3"/>
      <c r="AE490" s="31">
        <f>TRUNC(SUM(AE477:AE489))</f>
        <v>0</v>
      </c>
    </row>
    <row r="491" spans="1:31" ht="23.1" customHeight="1" x14ac:dyDescent="0.15">
      <c r="D491" s="3"/>
      <c r="E491" s="3"/>
      <c r="F491" s="30"/>
      <c r="G491" s="6"/>
      <c r="H491" s="33"/>
      <c r="I491" s="33">
        <f t="shared" ref="I491:I501" si="68">TRUNC(G491*H491)</f>
        <v>0</v>
      </c>
      <c r="J491" s="33"/>
      <c r="K491" s="33"/>
      <c r="L491" s="33">
        <f t="shared" ref="L491:L501" si="69">TRUNC(G491*K491)</f>
        <v>0</v>
      </c>
      <c r="M491" s="33"/>
      <c r="N491" s="33">
        <f t="shared" ref="N491:N501" si="70">TRUNC(G491*M491)</f>
        <v>0</v>
      </c>
      <c r="O491" s="33"/>
      <c r="P491" s="33">
        <f t="shared" ref="P491:P501" si="71">SUM(I491,L491,N491)</f>
        <v>0</v>
      </c>
      <c r="Q491" s="3"/>
    </row>
    <row r="492" spans="1:31" ht="23.1" customHeight="1" x14ac:dyDescent="0.15">
      <c r="D492" s="3"/>
      <c r="E492" s="3"/>
      <c r="F492" s="30"/>
      <c r="G492" s="6"/>
      <c r="H492" s="33"/>
      <c r="I492" s="33">
        <f t="shared" si="68"/>
        <v>0</v>
      </c>
      <c r="J492" s="33"/>
      <c r="K492" s="33"/>
      <c r="L492" s="33">
        <f t="shared" si="69"/>
        <v>0</v>
      </c>
      <c r="M492" s="33"/>
      <c r="N492" s="33">
        <f t="shared" si="70"/>
        <v>0</v>
      </c>
      <c r="O492" s="33"/>
      <c r="P492" s="33">
        <f t="shared" si="71"/>
        <v>0</v>
      </c>
      <c r="Q492" s="3"/>
    </row>
    <row r="493" spans="1:31" ht="23.1" customHeight="1" x14ac:dyDescent="0.15">
      <c r="D493" s="3"/>
      <c r="E493" s="3"/>
      <c r="F493" s="30"/>
      <c r="G493" s="6"/>
      <c r="H493" s="33"/>
      <c r="I493" s="33">
        <f t="shared" si="68"/>
        <v>0</v>
      </c>
      <c r="J493" s="33"/>
      <c r="K493" s="33"/>
      <c r="L493" s="33">
        <f t="shared" si="69"/>
        <v>0</v>
      </c>
      <c r="M493" s="33"/>
      <c r="N493" s="33">
        <f t="shared" si="70"/>
        <v>0</v>
      </c>
      <c r="O493" s="33"/>
      <c r="P493" s="33">
        <f t="shared" si="71"/>
        <v>0</v>
      </c>
      <c r="Q493" s="3"/>
    </row>
    <row r="494" spans="1:31" ht="23.1" customHeight="1" x14ac:dyDescent="0.15">
      <c r="D494" s="3"/>
      <c r="E494" s="3"/>
      <c r="F494" s="30"/>
      <c r="G494" s="6"/>
      <c r="H494" s="33"/>
      <c r="I494" s="33">
        <f t="shared" si="68"/>
        <v>0</v>
      </c>
      <c r="J494" s="33"/>
      <c r="K494" s="33"/>
      <c r="L494" s="33">
        <f t="shared" si="69"/>
        <v>0</v>
      </c>
      <c r="M494" s="33"/>
      <c r="N494" s="33">
        <f t="shared" si="70"/>
        <v>0</v>
      </c>
      <c r="O494" s="33"/>
      <c r="P494" s="33">
        <f t="shared" si="71"/>
        <v>0</v>
      </c>
      <c r="Q494" s="3"/>
    </row>
    <row r="495" spans="1:31" ht="23.1" customHeight="1" x14ac:dyDescent="0.15">
      <c r="D495" s="3"/>
      <c r="E495" s="3"/>
      <c r="F495" s="30"/>
      <c r="G495" s="6"/>
      <c r="H495" s="33"/>
      <c r="I495" s="33">
        <f t="shared" si="68"/>
        <v>0</v>
      </c>
      <c r="J495" s="33"/>
      <c r="K495" s="33"/>
      <c r="L495" s="33">
        <f t="shared" si="69"/>
        <v>0</v>
      </c>
      <c r="M495" s="33"/>
      <c r="N495" s="33">
        <f t="shared" si="70"/>
        <v>0</v>
      </c>
      <c r="O495" s="33"/>
      <c r="P495" s="33">
        <f t="shared" si="71"/>
        <v>0</v>
      </c>
      <c r="Q495" s="3"/>
    </row>
    <row r="496" spans="1:31" ht="23.1" customHeight="1" x14ac:dyDescent="0.15">
      <c r="D496" s="3"/>
      <c r="E496" s="3"/>
      <c r="F496" s="30"/>
      <c r="G496" s="6"/>
      <c r="H496" s="33"/>
      <c r="I496" s="33">
        <f t="shared" si="68"/>
        <v>0</v>
      </c>
      <c r="J496" s="33"/>
      <c r="K496" s="33"/>
      <c r="L496" s="33">
        <f t="shared" si="69"/>
        <v>0</v>
      </c>
      <c r="M496" s="33"/>
      <c r="N496" s="33">
        <f t="shared" si="70"/>
        <v>0</v>
      </c>
      <c r="O496" s="33"/>
      <c r="P496" s="33">
        <f t="shared" si="71"/>
        <v>0</v>
      </c>
      <c r="Q496" s="3"/>
    </row>
    <row r="497" spans="2:17" ht="23.1" customHeight="1" x14ac:dyDescent="0.15">
      <c r="D497" s="3"/>
      <c r="E497" s="3"/>
      <c r="F497" s="30"/>
      <c r="G497" s="6"/>
      <c r="H497" s="33"/>
      <c r="I497" s="33">
        <f t="shared" si="68"/>
        <v>0</v>
      </c>
      <c r="J497" s="33"/>
      <c r="K497" s="33"/>
      <c r="L497" s="33">
        <f t="shared" si="69"/>
        <v>0</v>
      </c>
      <c r="M497" s="33"/>
      <c r="N497" s="33">
        <f t="shared" si="70"/>
        <v>0</v>
      </c>
      <c r="O497" s="33"/>
      <c r="P497" s="33">
        <f t="shared" si="71"/>
        <v>0</v>
      </c>
      <c r="Q497" s="3"/>
    </row>
    <row r="498" spans="2:17" ht="23.1" customHeight="1" x14ac:dyDescent="0.15">
      <c r="D498" s="3"/>
      <c r="E498" s="3"/>
      <c r="F498" s="30"/>
      <c r="G498" s="6"/>
      <c r="H498" s="33"/>
      <c r="I498" s="33">
        <f t="shared" si="68"/>
        <v>0</v>
      </c>
      <c r="J498" s="33"/>
      <c r="K498" s="33"/>
      <c r="L498" s="33">
        <f t="shared" si="69"/>
        <v>0</v>
      </c>
      <c r="M498" s="33"/>
      <c r="N498" s="33">
        <f t="shared" si="70"/>
        <v>0</v>
      </c>
      <c r="O498" s="33"/>
      <c r="P498" s="33">
        <f t="shared" si="71"/>
        <v>0</v>
      </c>
      <c r="Q498" s="3"/>
    </row>
    <row r="499" spans="2:17" ht="23.1" customHeight="1" x14ac:dyDescent="0.15">
      <c r="D499" s="3"/>
      <c r="E499" s="3"/>
      <c r="F499" s="30"/>
      <c r="G499" s="6"/>
      <c r="H499" s="33"/>
      <c r="I499" s="33">
        <f t="shared" si="68"/>
        <v>0</v>
      </c>
      <c r="J499" s="33"/>
      <c r="K499" s="33"/>
      <c r="L499" s="33">
        <f t="shared" si="69"/>
        <v>0</v>
      </c>
      <c r="M499" s="33"/>
      <c r="N499" s="33">
        <f t="shared" si="70"/>
        <v>0</v>
      </c>
      <c r="O499" s="33"/>
      <c r="P499" s="33">
        <f t="shared" si="71"/>
        <v>0</v>
      </c>
      <c r="Q499" s="3"/>
    </row>
    <row r="500" spans="2:17" ht="23.1" customHeight="1" x14ac:dyDescent="0.15">
      <c r="D500" s="3"/>
      <c r="E500" s="3"/>
      <c r="F500" s="30"/>
      <c r="G500" s="6"/>
      <c r="H500" s="33"/>
      <c r="I500" s="33">
        <f t="shared" si="68"/>
        <v>0</v>
      </c>
      <c r="J500" s="33"/>
      <c r="K500" s="33"/>
      <c r="L500" s="33">
        <f t="shared" si="69"/>
        <v>0</v>
      </c>
      <c r="M500" s="33"/>
      <c r="N500" s="33">
        <f t="shared" si="70"/>
        <v>0</v>
      </c>
      <c r="O500" s="33"/>
      <c r="P500" s="33">
        <f t="shared" si="71"/>
        <v>0</v>
      </c>
      <c r="Q500" s="3"/>
    </row>
    <row r="501" spans="2:17" ht="23.1" customHeight="1" x14ac:dyDescent="0.15">
      <c r="D501" s="3"/>
      <c r="E501" s="3"/>
      <c r="F501" s="30"/>
      <c r="G501" s="6"/>
      <c r="H501" s="33"/>
      <c r="I501" s="33">
        <f t="shared" si="68"/>
        <v>0</v>
      </c>
      <c r="J501" s="33"/>
      <c r="K501" s="33"/>
      <c r="L501" s="33">
        <f t="shared" si="69"/>
        <v>0</v>
      </c>
      <c r="M501" s="33"/>
      <c r="N501" s="33">
        <f t="shared" si="70"/>
        <v>0</v>
      </c>
      <c r="O501" s="33"/>
      <c r="P501" s="33">
        <f t="shared" si="71"/>
        <v>0</v>
      </c>
      <c r="Q501" s="3"/>
    </row>
    <row r="502" spans="2:17" ht="23.1" customHeight="1" x14ac:dyDescent="0.15">
      <c r="B502" s="4" t="s">
        <v>295</v>
      </c>
      <c r="D502" s="3" t="s">
        <v>296</v>
      </c>
      <c r="E502" s="3"/>
      <c r="F502" s="30"/>
      <c r="G502" s="6"/>
      <c r="H502" s="33"/>
      <c r="I502" s="33">
        <f>TRUNC(SUM(I477:I501))</f>
        <v>0</v>
      </c>
      <c r="J502" s="33"/>
      <c r="K502" s="33"/>
      <c r="L502" s="33">
        <f>TRUNC(SUM(L477:L501))</f>
        <v>0</v>
      </c>
      <c r="M502" s="33"/>
      <c r="N502" s="33">
        <f>TRUNC(SUM(N477:N501))</f>
        <v>0</v>
      </c>
      <c r="O502" s="33"/>
      <c r="P502" s="33">
        <f>TRUNC(SUM(P477:P501))</f>
        <v>0</v>
      </c>
      <c r="Q502" s="3"/>
    </row>
  </sheetData>
  <mergeCells count="32">
    <mergeCell ref="D425:Q425"/>
    <mergeCell ref="D451:Q451"/>
    <mergeCell ref="D477:Q477"/>
    <mergeCell ref="D290:Q290"/>
    <mergeCell ref="D316:Q316"/>
    <mergeCell ref="D342:Q342"/>
    <mergeCell ref="D371:Q371"/>
    <mergeCell ref="D399:Q399"/>
    <mergeCell ref="D160:Q160"/>
    <mergeCell ref="D186:Q186"/>
    <mergeCell ref="D212:Q212"/>
    <mergeCell ref="D238:Q238"/>
    <mergeCell ref="D264:Q264"/>
    <mergeCell ref="D4:Q4"/>
    <mergeCell ref="D30:Q30"/>
    <mergeCell ref="D56:Q56"/>
    <mergeCell ref="D82:Q82"/>
    <mergeCell ref="D108:Q108"/>
    <mergeCell ref="A2:A3"/>
    <mergeCell ref="B2:B3"/>
    <mergeCell ref="C2:C3"/>
    <mergeCell ref="W1:Y1"/>
    <mergeCell ref="E2:E3"/>
    <mergeCell ref="D2:D3"/>
    <mergeCell ref="J2:L2"/>
    <mergeCell ref="M2:N2"/>
    <mergeCell ref="G2:G3"/>
    <mergeCell ref="H2:I2"/>
    <mergeCell ref="P2:P3"/>
    <mergeCell ref="F2:F3"/>
    <mergeCell ref="Q2:Q3"/>
    <mergeCell ref="D1:Q1"/>
  </mergeCells>
  <phoneticPr fontId="2" type="noConversion"/>
  <printOptions horizontalCentered="1" verticalCentered="1"/>
  <pageMargins left="0.74803149606299213" right="0.35433070866141736" top="0.59055118110236227" bottom="0.59055118110236227" header="0.51181102362204722" footer="0.47244094488188981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7</vt:i4>
      </vt:variant>
    </vt:vector>
  </HeadingPairs>
  <TitlesOfParts>
    <vt:vector size="12" baseType="lpstr">
      <vt:lpstr>겉표지</vt:lpstr>
      <vt:lpstr>표지</vt:lpstr>
      <vt:lpstr>원가</vt:lpstr>
      <vt:lpstr>총괄표</vt:lpstr>
      <vt:lpstr>내역서</vt:lpstr>
      <vt:lpstr>겉표지!Print_Area</vt:lpstr>
      <vt:lpstr>내역서!Print_Area</vt:lpstr>
      <vt:lpstr>원가!Print_Area</vt:lpstr>
      <vt:lpstr>총괄표!Print_Area</vt:lpstr>
      <vt:lpstr>표지!Print_Area</vt:lpstr>
      <vt:lpstr>내역서!Print_Titles</vt:lpstr>
      <vt:lpstr>총괄표!Print_Titles</vt:lpstr>
    </vt:vector>
  </TitlesOfParts>
  <Company>이지테크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이지테크</dc:creator>
  <cp:lastModifiedBy>user</cp:lastModifiedBy>
  <cp:lastPrinted>2012-05-12T23:39:48Z</cp:lastPrinted>
  <dcterms:created xsi:type="dcterms:W3CDTF">2002-09-09T02:35:17Z</dcterms:created>
  <dcterms:modified xsi:type="dcterms:W3CDTF">2025-11-25T04:29:48Z</dcterms:modified>
</cp:coreProperties>
</file>